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https://drcngo-my.sharepoint.com/personal/kj352_drc_ngo/Documents/Mariia/Procurement/ITBs/FWA Visibilities 2025/Solicitation Documents/ITB-UKR-2025-005 final version/ITB-UKR-2025-005 extension/"/>
    </mc:Choice>
  </mc:AlternateContent>
  <xr:revisionPtr revIDLastSave="859" documentId="13_ncr:1_{7F41F676-AC22-4C3B-8594-DBCE762B9425}" xr6:coauthVersionLast="47" xr6:coauthVersionMax="47" xr10:uidLastSave="{9F9BDE6C-D183-47C3-9A2C-F0A2089202CF}"/>
  <bookViews>
    <workbookView xWindow="-120" yWindow="-120" windowWidth="29040" windowHeight="15720" xr2:uid="{00000000-000D-0000-FFFF-FFFF00000000}"/>
  </bookViews>
  <sheets>
    <sheet name="Annex_Додаток А.2" sheetId="1" r:id="rId1"/>
  </sheets>
  <definedNames>
    <definedName name="_xlnm.Print_Titles" localSheetId="0">'Annex_Додаток А.2'!$2:$4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73" i="1" l="1"/>
  <c r="K169" i="1"/>
  <c r="K469" i="1"/>
  <c r="G470" i="1"/>
  <c r="K462" i="1"/>
  <c r="K465" i="1"/>
  <c r="K464" i="1"/>
  <c r="K463" i="1"/>
  <c r="K430" i="1"/>
  <c r="I434" i="1" s="1"/>
  <c r="K445" i="1"/>
  <c r="K444" i="1"/>
  <c r="K443" i="1"/>
  <c r="K442" i="1"/>
  <c r="K439" i="1"/>
  <c r="K438" i="1"/>
  <c r="K437" i="1"/>
  <c r="K436" i="1"/>
  <c r="K433" i="1"/>
  <c r="K432" i="1"/>
  <c r="K431" i="1"/>
  <c r="K199" i="1"/>
  <c r="K115" i="1"/>
  <c r="K418" i="1"/>
  <c r="K417" i="1"/>
  <c r="K416" i="1"/>
  <c r="K415" i="1"/>
  <c r="K412" i="1"/>
  <c r="K411" i="1"/>
  <c r="K410" i="1"/>
  <c r="K409" i="1"/>
  <c r="K406" i="1"/>
  <c r="K405" i="1"/>
  <c r="K404" i="1"/>
  <c r="K403" i="1"/>
  <c r="K400" i="1"/>
  <c r="K399" i="1"/>
  <c r="K398" i="1"/>
  <c r="K397" i="1"/>
  <c r="K394" i="1"/>
  <c r="K393" i="1"/>
  <c r="K392" i="1"/>
  <c r="K391" i="1"/>
  <c r="K388" i="1"/>
  <c r="K387" i="1"/>
  <c r="K386" i="1"/>
  <c r="K385" i="1"/>
  <c r="K382" i="1"/>
  <c r="K381" i="1"/>
  <c r="K380" i="1"/>
  <c r="K379" i="1"/>
  <c r="K376" i="1"/>
  <c r="K375" i="1"/>
  <c r="K374" i="1"/>
  <c r="K373" i="1"/>
  <c r="K370" i="1"/>
  <c r="K369" i="1"/>
  <c r="K368" i="1"/>
  <c r="K367" i="1"/>
  <c r="K457" i="1"/>
  <c r="K456" i="1"/>
  <c r="K455" i="1"/>
  <c r="K454" i="1"/>
  <c r="K451" i="1"/>
  <c r="K450" i="1"/>
  <c r="K449" i="1"/>
  <c r="K448" i="1"/>
  <c r="K364" i="1"/>
  <c r="K363" i="1"/>
  <c r="K362" i="1"/>
  <c r="K361" i="1"/>
  <c r="K358" i="1"/>
  <c r="K357" i="1"/>
  <c r="K356" i="1"/>
  <c r="K355" i="1"/>
  <c r="K352" i="1"/>
  <c r="K351" i="1"/>
  <c r="K350" i="1"/>
  <c r="K349" i="1"/>
  <c r="K346" i="1"/>
  <c r="K345" i="1"/>
  <c r="K344" i="1"/>
  <c r="K343" i="1"/>
  <c r="K340" i="1"/>
  <c r="K339" i="1"/>
  <c r="K338" i="1"/>
  <c r="K337" i="1"/>
  <c r="K334" i="1"/>
  <c r="K333" i="1"/>
  <c r="K332" i="1"/>
  <c r="K331" i="1"/>
  <c r="K328" i="1"/>
  <c r="K327" i="1"/>
  <c r="K326" i="1"/>
  <c r="K325" i="1"/>
  <c r="K322" i="1"/>
  <c r="K321" i="1"/>
  <c r="K320" i="1"/>
  <c r="K319" i="1"/>
  <c r="K316" i="1"/>
  <c r="K315" i="1"/>
  <c r="K314" i="1"/>
  <c r="K313" i="1"/>
  <c r="K310" i="1"/>
  <c r="K309" i="1"/>
  <c r="K308" i="1"/>
  <c r="K307" i="1"/>
  <c r="K304" i="1"/>
  <c r="K303" i="1"/>
  <c r="K302" i="1"/>
  <c r="K301" i="1"/>
  <c r="K298" i="1"/>
  <c r="K297" i="1"/>
  <c r="K296" i="1"/>
  <c r="K295" i="1"/>
  <c r="K292" i="1"/>
  <c r="K291" i="1"/>
  <c r="K290" i="1"/>
  <c r="K289" i="1"/>
  <c r="K286" i="1"/>
  <c r="K285" i="1"/>
  <c r="K284" i="1"/>
  <c r="K283" i="1"/>
  <c r="K280" i="1"/>
  <c r="K279" i="1"/>
  <c r="K278" i="1"/>
  <c r="K277" i="1"/>
  <c r="K274" i="1"/>
  <c r="K273" i="1"/>
  <c r="K272" i="1"/>
  <c r="K271" i="1"/>
  <c r="K268" i="1"/>
  <c r="K267" i="1"/>
  <c r="K266" i="1"/>
  <c r="K265" i="1"/>
  <c r="K262" i="1"/>
  <c r="K261" i="1"/>
  <c r="K260" i="1"/>
  <c r="K259" i="1"/>
  <c r="K256" i="1"/>
  <c r="K255" i="1"/>
  <c r="K254" i="1"/>
  <c r="K253" i="1"/>
  <c r="K250" i="1"/>
  <c r="K249" i="1"/>
  <c r="K248" i="1"/>
  <c r="K247" i="1"/>
  <c r="K244" i="1"/>
  <c r="K243" i="1"/>
  <c r="K242" i="1"/>
  <c r="K241" i="1"/>
  <c r="K238" i="1"/>
  <c r="K237" i="1"/>
  <c r="K236" i="1"/>
  <c r="K235" i="1"/>
  <c r="K232" i="1"/>
  <c r="K231" i="1"/>
  <c r="K230" i="1"/>
  <c r="K229" i="1"/>
  <c r="K226" i="1"/>
  <c r="K225" i="1"/>
  <c r="K224" i="1"/>
  <c r="K223" i="1"/>
  <c r="K220" i="1"/>
  <c r="K219" i="1"/>
  <c r="K218" i="1"/>
  <c r="K217" i="1"/>
  <c r="K214" i="1"/>
  <c r="K213" i="1"/>
  <c r="K212" i="1"/>
  <c r="K211" i="1"/>
  <c r="K208" i="1"/>
  <c r="K207" i="1"/>
  <c r="K206" i="1"/>
  <c r="K205" i="1"/>
  <c r="K202" i="1"/>
  <c r="K201" i="1"/>
  <c r="K200" i="1"/>
  <c r="K196" i="1"/>
  <c r="K195" i="1"/>
  <c r="K194" i="1"/>
  <c r="K193" i="1"/>
  <c r="K190" i="1"/>
  <c r="K189" i="1"/>
  <c r="K188" i="1"/>
  <c r="K187" i="1"/>
  <c r="K184" i="1"/>
  <c r="K183" i="1"/>
  <c r="K182" i="1"/>
  <c r="K181" i="1"/>
  <c r="K178" i="1"/>
  <c r="K177" i="1"/>
  <c r="K176" i="1"/>
  <c r="K175" i="1"/>
  <c r="K172" i="1"/>
  <c r="K171" i="1"/>
  <c r="K170" i="1"/>
  <c r="K166" i="1"/>
  <c r="K165" i="1"/>
  <c r="K164" i="1"/>
  <c r="K163" i="1"/>
  <c r="K160" i="1"/>
  <c r="K159" i="1"/>
  <c r="K158" i="1"/>
  <c r="K157" i="1"/>
  <c r="K154" i="1"/>
  <c r="K153" i="1"/>
  <c r="K152" i="1"/>
  <c r="K151" i="1"/>
  <c r="K148" i="1"/>
  <c r="K147" i="1"/>
  <c r="K146" i="1"/>
  <c r="K145" i="1"/>
  <c r="K142" i="1"/>
  <c r="K141" i="1"/>
  <c r="K140" i="1"/>
  <c r="K139" i="1"/>
  <c r="K136" i="1"/>
  <c r="K135" i="1"/>
  <c r="K134" i="1"/>
  <c r="K133" i="1"/>
  <c r="K130" i="1"/>
  <c r="K129" i="1"/>
  <c r="K128" i="1"/>
  <c r="K127" i="1"/>
  <c r="K124" i="1"/>
  <c r="K123" i="1"/>
  <c r="K122" i="1"/>
  <c r="K121" i="1"/>
  <c r="K118" i="1"/>
  <c r="K117" i="1"/>
  <c r="K116" i="1"/>
  <c r="K424" i="1"/>
  <c r="K56" i="1"/>
  <c r="K110" i="1"/>
  <c r="K109" i="1"/>
  <c r="K108" i="1"/>
  <c r="K107" i="1"/>
  <c r="K106" i="1"/>
  <c r="K105" i="1"/>
  <c r="K104" i="1"/>
  <c r="K103" i="1"/>
  <c r="K102" i="1"/>
  <c r="K101" i="1"/>
  <c r="K100" i="1"/>
  <c r="K99" i="1"/>
  <c r="K98" i="1"/>
  <c r="K97" i="1"/>
  <c r="K96" i="1"/>
  <c r="K95" i="1"/>
  <c r="K94" i="1"/>
  <c r="K93" i="1"/>
  <c r="K92" i="1"/>
  <c r="K91" i="1"/>
  <c r="K90" i="1"/>
  <c r="K89" i="1"/>
  <c r="K88" i="1"/>
  <c r="K87" i="1"/>
  <c r="K86" i="1"/>
  <c r="K85" i="1"/>
  <c r="K84" i="1"/>
  <c r="K83" i="1"/>
  <c r="K82" i="1"/>
  <c r="K81" i="1"/>
  <c r="K80" i="1"/>
  <c r="K79" i="1"/>
  <c r="K78" i="1"/>
  <c r="K77" i="1"/>
  <c r="K76" i="1"/>
  <c r="K75" i="1"/>
  <c r="K74" i="1"/>
  <c r="K73" i="1"/>
  <c r="K72" i="1"/>
  <c r="K71" i="1"/>
  <c r="K6"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421" i="1"/>
  <c r="K422" i="1"/>
  <c r="K423" i="1"/>
  <c r="G466" i="1" l="1"/>
  <c r="I446" i="1"/>
  <c r="I440" i="1"/>
  <c r="I203" i="1"/>
  <c r="I419" i="1"/>
  <c r="I425" i="1"/>
  <c r="I413" i="1"/>
  <c r="I287" i="1"/>
  <c r="I305" i="1"/>
  <c r="I323" i="1"/>
  <c r="I341" i="1"/>
  <c r="I359" i="1"/>
  <c r="I458" i="1"/>
  <c r="I401" i="1"/>
  <c r="I407" i="1"/>
  <c r="I377" i="1"/>
  <c r="I395" i="1"/>
  <c r="I383" i="1"/>
  <c r="I389" i="1"/>
  <c r="I371" i="1"/>
  <c r="I452" i="1"/>
  <c r="G459" i="1" s="1"/>
  <c r="I365" i="1"/>
  <c r="I353" i="1"/>
  <c r="I347" i="1"/>
  <c r="I335" i="1"/>
  <c r="I317" i="1"/>
  <c r="I329" i="1"/>
  <c r="I311" i="1"/>
  <c r="I263" i="1"/>
  <c r="I281" i="1"/>
  <c r="I299" i="1"/>
  <c r="I293" i="1"/>
  <c r="I275" i="1"/>
  <c r="I269" i="1"/>
  <c r="I215" i="1"/>
  <c r="I245" i="1"/>
  <c r="I257" i="1"/>
  <c r="I233" i="1"/>
  <c r="I251" i="1"/>
  <c r="I239" i="1"/>
  <c r="I227" i="1"/>
  <c r="I221" i="1"/>
  <c r="I191" i="1"/>
  <c r="I209" i="1"/>
  <c r="I143" i="1"/>
  <c r="I161" i="1"/>
  <c r="I179" i="1"/>
  <c r="I197" i="1"/>
  <c r="I185" i="1"/>
  <c r="I167" i="1"/>
  <c r="I155" i="1"/>
  <c r="I137" i="1"/>
  <c r="I149" i="1"/>
  <c r="I125" i="1"/>
  <c r="I131" i="1"/>
  <c r="I119" i="1"/>
  <c r="K57" i="1"/>
  <c r="K58" i="1"/>
  <c r="K59" i="1"/>
  <c r="K60" i="1"/>
  <c r="K61" i="1"/>
  <c r="K62" i="1"/>
  <c r="K63" i="1"/>
  <c r="K64" i="1"/>
  <c r="K65" i="1"/>
  <c r="K66" i="1"/>
  <c r="K67" i="1"/>
  <c r="K68" i="1"/>
  <c r="K69" i="1"/>
  <c r="K70" i="1"/>
  <c r="K7" i="1"/>
  <c r="K8" i="1"/>
  <c r="K9" i="1"/>
  <c r="K10" i="1"/>
  <c r="K11" i="1"/>
  <c r="K12" i="1"/>
  <c r="K13" i="1"/>
  <c r="K14" i="1"/>
  <c r="K15" i="1"/>
  <c r="K16" i="1"/>
  <c r="K17" i="1"/>
  <c r="K18" i="1"/>
  <c r="K19" i="1"/>
  <c r="K20" i="1"/>
  <c r="K21" i="1"/>
  <c r="K22" i="1"/>
  <c r="K23" i="1"/>
  <c r="G426" i="1" l="1"/>
  <c r="G111" i="1"/>
  <c r="G53" i="1"/>
</calcChain>
</file>

<file path=xl/sharedStrings.xml><?xml version="1.0" encoding="utf-8"?>
<sst xmlns="http://schemas.openxmlformats.org/spreadsheetml/2006/main" count="1382" uniqueCount="387">
  <si>
    <t xml:space="preserve">Annex А.2 - DRC FINANCIAL BID FORM FOR GOODS
Додаток А.2 - ФОРМА ФІНАНСОВОЇ ПРОПОЗИЦІЇ ДРБ НА ТОВАРИ						</t>
  </si>
  <si>
    <t>Annex А.2 
Financial Bid 
Додаток А.2
Фінансова пропозиція</t>
  </si>
  <si>
    <t>ITB reference number: ITB-UKR-2025-005
Номер тендеру ITB-UKR-2025-005</t>
  </si>
  <si>
    <t>DRC to complete/ Заповнює ДРБ</t>
  </si>
  <si>
    <t>Bidder to complete / Заповнює Учасник</t>
  </si>
  <si>
    <t>#</t>
  </si>
  <si>
    <t>Item Required /
Необхідний товар</t>
  </si>
  <si>
    <t>Characteristics, accorrding to the specifications in Annex A.1 and Detailed Technical Specifications: Annexes А.1.1, А.1.2, А.1.3, А.1.4, А.1.5, А.1.6 /
Характеристики, згідно до специфікацій у Додатку А.1 та детальних технічних специфікацій: Додатки А.1.1, А.1.2, А.1.3, А.1.4, А.1.5, А.1.6</t>
  </si>
  <si>
    <t>Unit / 
Одиниця виміру</t>
  </si>
  <si>
    <t>Estimated annual consumption /
Орієнтовний річний обсяг споживання</t>
  </si>
  <si>
    <t>Item offered /
Запропонований товар</t>
  </si>
  <si>
    <t>Quantity offered (shall correspond or exceed  estimated annual consumption) / 
Запропонована кількість (має відповідати або перевищувати орієнтовний річний обсяг споживання)</t>
  </si>
  <si>
    <t>Unit Price, excl.VAT /
Ціна за одиницю,без ПДВ</t>
  </si>
  <si>
    <t>Total price, excl.VAT /
Cума, без ПДВ</t>
  </si>
  <si>
    <t xml:space="preserve">LOT 1 - Visibility textile products (bags, t-shirts, vests etc.) / ЛОТ 1 - Тканинні вироби з логотипами (сумки, футболки, жилети і т.д.) 			</t>
  </si>
  <si>
    <t>1.1</t>
  </si>
  <si>
    <t xml:space="preserve">Baseball cap with embroidered DRC logo warm, black                                                                |                                                                                                                                                                                                                               Бейсболка з вишитим лого DRC тепла, чорна  </t>
  </si>
  <si>
    <t>As per the specification in the Annex А.1
|
Згідно специфікації у Додатку А.1</t>
  </si>
  <si>
    <t>pcs / 
штука</t>
  </si>
  <si>
    <t>1.2</t>
  </si>
  <si>
    <t>Baseball cap with embroidered DRC logo summer, black                                                                                                                                                                                                                                                                                      |                                                    
Бейсболка з вишитим лого DRC літня, чорна</t>
  </si>
  <si>
    <t>1.3</t>
  </si>
  <si>
    <t xml:space="preserve">Baseball cap with embroidered DRC logo warm, red                                                                |                                                                                                                                                                                                                               Бейсболка з вишитим лого DRC тепла, червона  
</t>
  </si>
  <si>
    <t>1.4</t>
  </si>
  <si>
    <t>Baseball cap with embroidered DRC logo summer, red                                                                                                                                                                                                                                                                                      |                                                    
Бейсболка з вишитим лого DRC літня, червона</t>
  </si>
  <si>
    <t>1.5</t>
  </si>
  <si>
    <t>Baseball cap with embroidered DRC logo summer, white                                                                                                                                                                                                                                                                                      |                                                    
Бейсболка з вишитим лого DRC літня, біла</t>
  </si>
  <si>
    <t>1.6</t>
  </si>
  <si>
    <t>T-shirt with DRC logo for men, black                                 
|                                                                                                             
Футболка з лого DRC чоловіча, чорна</t>
  </si>
  <si>
    <t>1.7</t>
  </si>
  <si>
    <t>T-shirt with DRC logo for men, white                                 
|                                                                                                             
Футболка з лого DRC чоловіча, біла</t>
  </si>
  <si>
    <t>1.8</t>
  </si>
  <si>
    <t>T-shirt with DRC logo for men, grey
|                                                                                                             
Футболка з лого DRC чоловіча, сіра</t>
  </si>
  <si>
    <t>1.9</t>
  </si>
  <si>
    <t>T-shirt with DRC logo for men, red
|                                                                                                             
Футболка з лого DRC чоловіча, червона</t>
  </si>
  <si>
    <t>1.10</t>
  </si>
  <si>
    <t>Polo T-shirt with DRC logo for men, black                       
|                                                           
Футболка-поло з лого DRC чоловіча, чорна</t>
  </si>
  <si>
    <t>1.11</t>
  </si>
  <si>
    <t>Polo T-shirt with DRC logo for men, white                       
|                                                           
Футболка-поло з лого DRC чоловіча, біла</t>
  </si>
  <si>
    <t>1.12</t>
  </si>
  <si>
    <t>Polo T-shirt with DRC logo for men, grey                        
|                                                           
Футболка-поло з лого DRC чоловіча, сіра</t>
  </si>
  <si>
    <t>1.13</t>
  </si>
  <si>
    <t>Polo T-shirt with DRC logo for men, red                        
|                                                           
Футболка-поло з лого DRC чоловіча, червона</t>
  </si>
  <si>
    <t>1.14</t>
  </si>
  <si>
    <t>Long sleeve T-shirt with DRC logo for men, black                                                                    
|                                                                           
Лонгслів з лого DRC чоловічий, чорний</t>
  </si>
  <si>
    <t>1.15</t>
  </si>
  <si>
    <t>Long sleeve T-shirt with DRC logo for men, white                                                                   
|                                                                           
Лонгслів з лого DRC чоловічий, білий</t>
  </si>
  <si>
    <t>1.16</t>
  </si>
  <si>
    <t>Long sleeve T-shirt with DRC logo for men, grey                                                                   
|                                                                           
Лонгслів з лого DRC чоловічий, сірий</t>
  </si>
  <si>
    <t>1.17</t>
  </si>
  <si>
    <t>Long sleeve T-shirt with DRC logo for men, red                                                                   
|                                                                           
Лонгслів з лого DRC чоловічий, червоний</t>
  </si>
  <si>
    <t>1.18</t>
  </si>
  <si>
    <t>T-shirt with DRC logo for women, black
|                                                                                                             
Футболка з лого DRC жіноча, чорнa</t>
  </si>
  <si>
    <t>1.19</t>
  </si>
  <si>
    <t>T-shirt with DRC logo for women, white
|                                                                                                             
Футболка  з лого DRC жіноча, біла</t>
  </si>
  <si>
    <t>1.20</t>
  </si>
  <si>
    <t>T-shirt with DRC logo for women, grey
|                                                                                                             
Футболка  з лого DRC жіноча, сіра</t>
  </si>
  <si>
    <t>1.21</t>
  </si>
  <si>
    <t>T-shirt with DRC logo for women, red
|                                                                                                             
Футболка  з лого DRC жіноча, червона</t>
  </si>
  <si>
    <t>1.22</t>
  </si>
  <si>
    <t>Polo T-shirt with DRC logo for women, black                         
|                                                           
Футболка-поло з лого DRC жіноча, чорна</t>
  </si>
  <si>
    <t>1.23</t>
  </si>
  <si>
    <t>Polo T-shirt with DRC logo for women, white                         
|                                                           
Футболка-поло  з лого DRC жіноча, білий</t>
  </si>
  <si>
    <t>1.24</t>
  </si>
  <si>
    <t>Polo T-shirt with DRC logo for women, grey                         
|                                                           
Футболка-поло  з лого DRC жіноча, сірий</t>
  </si>
  <si>
    <t>1.25</t>
  </si>
  <si>
    <t>Polo T-shirt with DRC logo for women, red                         
|                                                           
Футболка-поло з лого DRC жіноча, червоний</t>
  </si>
  <si>
    <t>1.26</t>
  </si>
  <si>
    <t>Long sleeve T-shirt with DRC logo for women, black                                                                    |                                                                           
Лонгслів з лого DRC жіночий, чорний</t>
  </si>
  <si>
    <t>1.27</t>
  </si>
  <si>
    <t>Long sleeve T-shirt with DRC logo for women, white                                                                    |                                                                           
Лонгслів з лого DRC жіночий, білий</t>
  </si>
  <si>
    <t>1.28</t>
  </si>
  <si>
    <t>Long sleeve T-shirt with DRC logo for women, grey                                                                    |                                                                           
Лонгслів з лого DRC жіночий, сірий</t>
  </si>
  <si>
    <t>1.29</t>
  </si>
  <si>
    <t>Long sleeve T-shirt with DRC logo for women, red                                                                    |                                                                           
Лонгслів з лого DRC жіночий, червоний</t>
  </si>
  <si>
    <t>1.30</t>
  </si>
  <si>
    <t>Vest with DRC logo unisex, beige                                                                                         
|                                                                                                                                                                              Жилет з лого DRC унісекс, бежевий</t>
  </si>
  <si>
    <t>1.31</t>
  </si>
  <si>
    <t>1.32</t>
  </si>
  <si>
    <t xml:space="preserve">Vest with DRC and donor logos unisex, beige                                                                                           |                                                                      
Жилет з лого DRC і донора унісекс, бежевий  </t>
  </si>
  <si>
    <t>1.33</t>
  </si>
  <si>
    <t>Fleece jacket with DRC logo for men, light grey                                  
|                                                               
Флісова кофта з лого DRC чоловіча, світло-сіра</t>
  </si>
  <si>
    <t>1.34</t>
  </si>
  <si>
    <t>Fleece jacket with DRC logo for women, light grey                                      
|                                                               
Флісова кофта з лого DRC жіноча, світло-сіра</t>
  </si>
  <si>
    <t>1.35</t>
  </si>
  <si>
    <t>Hoodie with DRC logo unisex, black  
|                                                                             
Худі з лого DRC унісекс, чорний</t>
  </si>
  <si>
    <t>1.36</t>
  </si>
  <si>
    <t>Hoodie with DRC logo unisex, grey
|                                                                             
Худі з лого DRC унісекс, сірий</t>
  </si>
  <si>
    <t>1.37</t>
  </si>
  <si>
    <t>Hoodie with DRC logo unisex, red
|                                                                             
Худі з лого DRC унісекс, червоний</t>
  </si>
  <si>
    <t>1.38</t>
  </si>
  <si>
    <t>Eco-bag with DRC logo, black                           
|                                                                        
Еко-сумка з лого DRC, чорна</t>
  </si>
  <si>
    <t>1.39</t>
  </si>
  <si>
    <t>Eco-bag with DRC logo, red                           
|                                                                       
 Еко-сумка з лого DRC, червона</t>
  </si>
  <si>
    <t>1.40</t>
  </si>
  <si>
    <t>Eco-bag with DRC logo, beige                           
|                                                                        
Еко-сумка з лого DRC, бежева</t>
  </si>
  <si>
    <t>1.41</t>
  </si>
  <si>
    <t>Eco-bag with DRC and donor logos, beige                                                                                              |                                                                             
Еко-сумка з лого DRC і донора, бежева</t>
  </si>
  <si>
    <t>1.42</t>
  </si>
  <si>
    <t>Eco-bag with DRC and donor logos, black                                                                                              |                                                                             
Еко-сумка з лого DRC і донора, чорна</t>
  </si>
  <si>
    <t>1.43</t>
  </si>
  <si>
    <t>Velcro patch with DRC logo                                    
|                                                       
Нашивка з лого DRC на липучці</t>
  </si>
  <si>
    <t>1.44</t>
  </si>
  <si>
    <t>Velcro patch with donor logo          
|                                                       
Нашивка з лого донора на липучці</t>
  </si>
  <si>
    <t>1.45</t>
  </si>
  <si>
    <t>Raincoat with DRC logo, red                          
|                                                      
 Дощовик з лого DRC, червоний</t>
  </si>
  <si>
    <t>1.46</t>
  </si>
  <si>
    <t>Helmet cover with DRC logo, white                                                    
|                                                            
Чохол на шолом з лого DRC, білий</t>
  </si>
  <si>
    <t>1.47</t>
  </si>
  <si>
    <t>Reusable face mask with DRC logo, black
|
Багаторазова маска для обличчя з лого DRC, чорна</t>
  </si>
  <si>
    <t>Total bid amount per LOT 1, excl. VAT
Загальна сума пропозиції по ЛОТ 1,  без ПДВ</t>
  </si>
  <si>
    <t xml:space="preserve">  LOT 2 - Promotional visibility materials (cups, flags, pens etc.) / ЛОТ 2 - Рекламні матеріали з логотипами (чашки, прапорці, ручки і т.д.)</t>
  </si>
  <si>
    <t>2.1</t>
  </si>
  <si>
    <t>Table flag with DRC logo 
|
Прапор для столу з логотипом DRC</t>
  </si>
  <si>
    <t>2.2</t>
  </si>
  <si>
    <t>Table flag with DRC and donor logos 
|
Прапор для столу з логотипами DRC та донора</t>
  </si>
  <si>
    <t>2.3</t>
  </si>
  <si>
    <t>Plastic ballpoint pen with DRC logo, white
|
Кулькова пластикова ручка з лого DRC, біла</t>
  </si>
  <si>
    <t>2.4</t>
  </si>
  <si>
    <t>Metal ballpoint pen with DRC logo, metallic grey
|
Кулькова металева ручка з лого DRC, металево сіра</t>
  </si>
  <si>
    <t>2.5</t>
  </si>
  <si>
    <t>Metal ballpoint pen with DRC logo, black
|
Кулькова металева ручка з лого DRC, чорна</t>
  </si>
  <si>
    <t>2.6</t>
  </si>
  <si>
    <t>Metal ballpoint pen with DRC logo, red
|
Кулькова металева ручка з лого DRC, червона</t>
  </si>
  <si>
    <t>2.7</t>
  </si>
  <si>
    <t>Cardboard eco ballpoint pen with DRC logo, white                                                                    |                                                                        
Картонна кулькова еко-ручка з лого DRC, біла</t>
  </si>
  <si>
    <t>2.8</t>
  </si>
  <si>
    <t>Cardboard eco ballpoint pen with DRC logo, red                                                                    |                                                                       
 Картонна кулькова еко-ручка з лого DRC, червона</t>
  </si>
  <si>
    <t>2.9</t>
  </si>
  <si>
    <t>Cardboard eco ballpoint pen with DRC logo, black                                                                    |                                                                       
 Картонна кулькова еко-ручка з лого DRC, чорний</t>
  </si>
  <si>
    <t>2.10</t>
  </si>
  <si>
    <t>Eco ballpoint pen made of stone with DRC logo, grey                                                                  |                                                                       
 Кулькова еко-ручка з каменю з лого DRC, сірий</t>
  </si>
  <si>
    <t>2.11</t>
  </si>
  <si>
    <t>Eco ballpoint pen made of stone with DRC logo, black                                                                  |                                                                       
 Кулькова еко-ручка з каменю з лого DRC, чорний</t>
  </si>
  <si>
    <t>2.12</t>
  </si>
  <si>
    <t>Cardboard eco ballpoint pen with DRC and donor logos, kraft                                                                   
|                                                                        
Картонна кулькова еко-ручка з лого DRC та донора, крафт</t>
  </si>
  <si>
    <t>2.13</t>
  </si>
  <si>
    <t>Plastic ballpoint pen with DRC and donor logos, white
|
Кулькова пластикова ручка з лого DRC та донора, білий</t>
  </si>
  <si>
    <t>2.14</t>
  </si>
  <si>
    <t>Lanyard with DRC logo, black
|
Ланьярд з лого DRC, чорний</t>
  </si>
  <si>
    <t>2.15</t>
  </si>
  <si>
    <t>Lanyard with DRC logo, red
|
Ланьярд з лого DRC, червоний</t>
  </si>
  <si>
    <t>2.16</t>
  </si>
  <si>
    <t>Шкіряний кардхолдер                             
|                                                                              
Leather card holder</t>
  </si>
  <si>
    <t>2.17</t>
  </si>
  <si>
    <t>Aluminium water bottle with DRC logo, red                                                             |                                                                          
Пляшка для води алюмінієва з лого DRC, червоний</t>
  </si>
  <si>
    <t>2.18</t>
  </si>
  <si>
    <t>Aluminium water bottle with DRC logo, black                                                               |                                                                          
Пляшка для води алюмінієва з лого DRC, чорна</t>
  </si>
  <si>
    <t>2.19</t>
  </si>
  <si>
    <t>Aluminium water bottle with DRC logo, white                                                      |                                                                          
Пляшка для води алюмінієва з лого DRC, біла</t>
  </si>
  <si>
    <t>2.20</t>
  </si>
  <si>
    <t>Thermos 600 ml with DRC and donor logos, white
|
Термос 600 мл з логотипами DRC та донора, білий</t>
  </si>
  <si>
    <t>2.21</t>
  </si>
  <si>
    <t>Thermos 800 ml with DRC and donor logos, white
|
Термос 800 мл з логотипами DRC та донорів, білий</t>
  </si>
  <si>
    <t>2.22</t>
  </si>
  <si>
    <t>Thermos 600 ml with DRC and donor logos, black
|
Термос 600 мл з логотипами DRC та донора, чорний</t>
  </si>
  <si>
    <t>2.23</t>
  </si>
  <si>
    <t>Thermos 800 ml with DRC and donor logos, black
|
Термос 800 мл з логотипами DRC та донора, чорний</t>
  </si>
  <si>
    <t>2.24</t>
  </si>
  <si>
    <t>Thermocup with DRC and donor logos, black
|
Термочашка з логотипами DRC та донора, чорна</t>
  </si>
  <si>
    <t>2.25</t>
  </si>
  <si>
    <t xml:space="preserve">Car magnets "No Weapon"
|                                                                           
Магніти на автомобілі "No Weapon"  </t>
  </si>
  <si>
    <t>2.26</t>
  </si>
  <si>
    <t>Car magnets with DRC logo, 750х500 mm 
|
Магніти на автомобілі з логотипом DRC, 750x500 мм</t>
  </si>
  <si>
    <t>2.27</t>
  </si>
  <si>
    <t>Car magnets with DRC logo, 500x230 mm 
|
Магніти на автомобілі з логотипом DRC, 500x230 мм</t>
  </si>
  <si>
    <t>2.28</t>
  </si>
  <si>
    <t>USB flash drive with DRC logo, white
|
USB флеш-накопичувач з логотипом DRC, білий</t>
  </si>
  <si>
    <t>2.29</t>
  </si>
  <si>
    <t>USB flash drive with DRC logo, metal
|
USB флеш-накопичувач з логотипом DRC, метал</t>
  </si>
  <si>
    <t>2.30</t>
  </si>
  <si>
    <t>USB flash drive with DRC and donor logos, white
|
USB флеш-накопичувач з лого DRC та донора, білий</t>
  </si>
  <si>
    <t>2.31</t>
  </si>
  <si>
    <t>USB flash drive with DRC and donor logos, metal
|
USB флеш-накопичувач з лого DRC та донора, метал</t>
  </si>
  <si>
    <t>2.32</t>
  </si>
  <si>
    <t>Ceramic cup with handle with DRC logo
|
Керамічна чашка з ручкою з нанесенням лого DRC</t>
  </si>
  <si>
    <t>2.33</t>
  </si>
  <si>
    <t>Ceramic cup with handle with DRC and donor logos
|
Керамічна чашка з ручкою з нанесенням лого DRC та донора</t>
  </si>
  <si>
    <t>2.34</t>
  </si>
  <si>
    <t>Webcam cover with DRC logo
|
Кришка-заглушка для веб камери з лого DRC</t>
  </si>
  <si>
    <t>2.35</t>
  </si>
  <si>
    <t>Laptop 15" diagonal bag with DRC logo                                                        |                                                                                  
Cумка для ноутбука діагоналлю 15" з лого DRC</t>
  </si>
  <si>
    <t>2.36</t>
  </si>
  <si>
    <t>Laptop 15,6" diagonal bag with DRC logo                                                        |                                                                                  
Cумка для ноутбука діагоналлю 15,6" з лого DRC</t>
  </si>
  <si>
    <t>2.37</t>
  </si>
  <si>
    <t>Laptop 15" diagonal backpack with DRC logo, black            
|                                                                     
Рюкзак для ноутбука діагоналлю 15"з лого DRC, чорний</t>
  </si>
  <si>
    <t>2.38</t>
  </si>
  <si>
    <t>Laptop 15,6" diagonal backpack with DRC logo, black            
|                                                                     
Рюкзак діагоналлю 15,6" для ноутбука з лого DRC, чорний</t>
  </si>
  <si>
    <t>2.39</t>
  </si>
  <si>
    <t>Laptop 15" diagonal backpack with DRC logo, grey            
|                                                                     
Рюкзак для ноутбука діагоналлю 15" з лого DRC, сірий</t>
  </si>
  <si>
    <t>2.40</t>
  </si>
  <si>
    <t>Laptop 15,6" diagonal backpack with DRC logo, grey
|                                                                     
Рюкзак для ноутбука діагоналлю 15,6" з лого DRC, сірий</t>
  </si>
  <si>
    <t>2.41</t>
  </si>
  <si>
    <t>Laptop 15" diagonal backpack with DRC logo, red            
|                                                                     
Рюкзак для ноутбука діагоналлю 15" з лого DRC, червоний</t>
  </si>
  <si>
    <t>2.42</t>
  </si>
  <si>
    <t>Laptop 15,6" diagonal backpack with DRC logo, red
|                                                                     
Рюкзак для ноутбука діагоналлю 15,6" з лого DRC, черовний</t>
  </si>
  <si>
    <t>2.43</t>
  </si>
  <si>
    <t xml:space="preserve">Charger with DRC logo and additional graphic elements                    |                                                                                                                                                                                                                                                                                                      Зарядний пристрій з лого DRC і додатковими графічними елементами </t>
  </si>
  <si>
    <t>2.44</t>
  </si>
  <si>
    <t>Anti-stress balls with the DRC logo, red                                                                  |                                                                                                                                                                   М’ячики-антистрес із логотипом DRC, червоний</t>
  </si>
  <si>
    <t>2.45</t>
  </si>
  <si>
    <t>Anti-stress balls with the DRC logo, white                                                                  |                                                                                                                                                                   М’ячики-антистрес із логотипом DRC, білий</t>
  </si>
  <si>
    <t>2.46</t>
  </si>
  <si>
    <t>Anti-stress balls with the DRC logo, black                                                                   |                                                                                                                                                                   М’ячики-антистрес із логотипом DRC, чорний</t>
  </si>
  <si>
    <t>2.47</t>
  </si>
  <si>
    <t>Anti-stress balls with the DRC and donor logos, black                                                                  |                                                                                                                                                                   М’ячики-антистрес із лого DRC та донора, чорний</t>
  </si>
  <si>
    <t>2.48</t>
  </si>
  <si>
    <t xml:space="preserve">Anti-stress balls with the DRC and donor logos, white                                                                   |                                                                                                                                                                   М’ячики-антистрес із лого DRC та донора, білий </t>
  </si>
  <si>
    <t>2.49</t>
  </si>
  <si>
    <t xml:space="preserve">Anti-stress balls with the DRC and donor logos, red                                                                   |                                                                                                                                                                   М’ячики-антистрес із лого DRC та донора, червоний </t>
  </si>
  <si>
    <t>2.50</t>
  </si>
  <si>
    <t xml:space="preserve">Branded sticky tape with DRC logo                                                                               |                                                              
Брендований стокч (клейка стрічка) з лого DRC </t>
  </si>
  <si>
    <t>2.51</t>
  </si>
  <si>
    <t>Reusable plastic bottle for water with DRC and donor logos, transparent
|
Багаторазова пляшка для води з лого DRC та донорів, прозора</t>
  </si>
  <si>
    <t>2.52</t>
  </si>
  <si>
    <t>Reusable plastic bottle for water with DRC logo, transparent
|
Багаторазова пляшка для води з лого DRC, прозора</t>
  </si>
  <si>
    <t>2.53</t>
  </si>
  <si>
    <t>Reusable plastic bottle for water with DRC and donor logos, black
|
Багаторазова пляшка для води з лого DRC та донорів, чорна</t>
  </si>
  <si>
    <t>2.54</t>
  </si>
  <si>
    <t>Reusable plastic bottle for water with DRC logo, black
|
Багаторазова пляшка для води з лого DRC, чорна</t>
  </si>
  <si>
    <t>2.55</t>
  </si>
  <si>
    <t>Metallic pin with the DRC logo                                       
|                                                                                
Закатний значок з лого DRC</t>
  </si>
  <si>
    <t>Total bid amount per LOT 2, excl. VAT
Загальна сума пропозиції по ЛОТ 2,  без ПДВ</t>
  </si>
  <si>
    <t xml:space="preserve">  LOT 3 - Printing visibility materials / ЛОТ 3 - Поліграфічні матеріали з логотипами</t>
  </si>
  <si>
    <t>3.1</t>
  </si>
  <si>
    <t>Business cards printing + mock-ups adjusting
|
Візитівки + адаптація дизайну</t>
  </si>
  <si>
    <t>1-499 pcs</t>
  </si>
  <si>
    <t>As per the specification in the Annex A.1
|
Згідно специфікації у Додатку A.1</t>
  </si>
  <si>
    <t>500-999 pcs</t>
  </si>
  <si>
    <t>1 000-9 999 pcs</t>
  </si>
  <si>
    <t>10 000 and more pcs</t>
  </si>
  <si>
    <t>The average total price per position / Середня загальна ціна за позицію:</t>
  </si>
  <si>
    <t>3.2</t>
  </si>
  <si>
    <t>Stickers with DRC logo, 5x10 cm
|
Наліпки з лого DRC, 5x10 см</t>
  </si>
  <si>
    <t>3.3</t>
  </si>
  <si>
    <t>Stickers with DRC logo, 10x15 cm
|
Наліпки з лого DRC, 10x15 см</t>
  </si>
  <si>
    <t>3.4</t>
  </si>
  <si>
    <t>Stickers with DRC and donor logos, 10x15 cm
|
Наліпки з лого DRC та донора, 10x15 см</t>
  </si>
  <si>
    <t>3.5</t>
  </si>
  <si>
    <t>Stickers with DRC and donor logos, 15x25 cm
|
Наліпки з лого DRC та донора, 15x25 см</t>
  </si>
  <si>
    <t>3.6</t>
  </si>
  <si>
    <t>Stickers with DRC and donor logos, А4
|
Наліпки з лого DRC та донора, А4</t>
  </si>
  <si>
    <t>3.7</t>
  </si>
  <si>
    <t>Stickers "no weapon" for cars
|
Наліпки на автомобілі "no weapon"</t>
  </si>
  <si>
    <t>3.8</t>
  </si>
  <si>
    <t>Stickers with DRC logo for cars
|
Наліпки з лого DRC для автомобілів</t>
  </si>
  <si>
    <t>3.9</t>
  </si>
  <si>
    <t>Stickers with DRC UA logo for cars
|
Наліпки з лого DRC UA для автомобілів</t>
  </si>
  <si>
    <t>3.10</t>
  </si>
  <si>
    <t>Office sign with DRC logo, PVC
|
Табличка для офісу з лого DRC, ПВХ</t>
  </si>
  <si>
    <t>3.11</t>
  </si>
  <si>
    <t>Office sign with DRC logo, сomposite
|
Табличка для офісу з лого DRC, композит</t>
  </si>
  <si>
    <t>3.12</t>
  </si>
  <si>
    <t>Signs for cabinets for the office, А4                                                              
|                                                                        
 Табличка на кабінети для офісу, А4</t>
  </si>
  <si>
    <t>3.13</t>
  </si>
  <si>
    <t>Signs for cabinets for the office, 300 mm x 200 mm                                                            
|                                                                        
 Табличка на кабінети для офісу 300 мм x 200 мм</t>
  </si>
  <si>
    <t>3.14</t>
  </si>
  <si>
    <t>Sign with DRC and donor logos and program information, PVC
|
Табличка з лого DRC, донора та програмною інформацією, ПВХ</t>
  </si>
  <si>
    <t>3.15</t>
  </si>
  <si>
    <t>Sign with DRC and donor logos and program information, composite
|
Табличка з лого DRC, донора та програмною інформацією, композит</t>
  </si>
  <si>
    <t>3.16</t>
  </si>
  <si>
    <t>Notebook with DRC logo
|
Блокнот з лого DRC</t>
  </si>
  <si>
    <t>3.17</t>
  </si>
  <si>
    <t>Notebook with DRC and donor logos
|
Блокнот з лого DRC та донора</t>
  </si>
  <si>
    <t>3.18</t>
  </si>
  <si>
    <t>Notepad with DRC logo, grey
|
Записна книжка з логотипом DRC, сіра</t>
  </si>
  <si>
    <t>3.19</t>
  </si>
  <si>
    <t>Notepad with DRC logo, red
|
Записна книжка з логотипом DRC, червона</t>
  </si>
  <si>
    <t>3.20</t>
  </si>
  <si>
    <t>Notepad with DRC logo, black
|
Записна книжка з логотипом DRC, чорна</t>
  </si>
  <si>
    <t>3.21</t>
  </si>
  <si>
    <t>Notepad with DRC and donor logos, black
|
Записна книжка  з логотипом DRC і лого донора, чорна</t>
  </si>
  <si>
    <t>3.22</t>
  </si>
  <si>
    <t xml:space="preserve">Notepad with DRC and donor logos, red
|
Записна книжка  з логотипом DRC і лого донора, червона </t>
  </si>
  <si>
    <t>3.23</t>
  </si>
  <si>
    <t>Undated diary for notes with DRC logo, grey
|
Щоденник недатований для нотаток з логотипом DRC, сірий</t>
  </si>
  <si>
    <t>3.24</t>
  </si>
  <si>
    <t>Undated diary for notes with DRC logo, red
|
Щоденник недатований для нотаток з логотипом DRC, червоний</t>
  </si>
  <si>
    <t>3.25</t>
  </si>
  <si>
    <t>Undated diary for notes with DRC logo, black     
|
Щоденник недатований для нотаток з логотипом DRC, чорний</t>
  </si>
  <si>
    <t>3.26</t>
  </si>
  <si>
    <t>Undated diary for notes with DRC and donor logos, black
|
Щоденник недатований для нотаток з логотипами DRC та донора, чорний</t>
  </si>
  <si>
    <t>3.27</t>
  </si>
  <si>
    <t>Undated diary for notes with DRC and donor logos, red 
|
Щоденник недатований для нотаток з логотипами DRC та донора, червоний</t>
  </si>
  <si>
    <t>3.28</t>
  </si>
  <si>
    <t>Leaflet, 200 x 200 mm, with 1 fold
|
Ліфлет, 200 х 200 мм, 1 фальц</t>
  </si>
  <si>
    <t>3.29</t>
  </si>
  <si>
    <t>Leaflet, A4 format, with 2 folds
|
Ліфлет, формат А4, 2 фальца</t>
  </si>
  <si>
    <t>3.30</t>
  </si>
  <si>
    <t>Leaflet, euroflyer 4+0
|
Ліфлет, єврофлаєр 4+0</t>
  </si>
  <si>
    <t>3.31</t>
  </si>
  <si>
    <t>Leaflet, euroflyer 4+4
|
Ліфлет, єврофлаєр 4+4</t>
  </si>
  <si>
    <t>3.32</t>
  </si>
  <si>
    <t>Leaflet, A5 format 4+0
|
Ліфлет, формат A5 4+0</t>
  </si>
  <si>
    <t>3.33</t>
  </si>
  <si>
    <t>Leaflet, A5 format 4+4
|
Ліфлет, формат A5 4+4</t>
  </si>
  <si>
    <t>3.34</t>
  </si>
  <si>
    <t>Poster, A4 format
|
Постер, формат А4</t>
  </si>
  <si>
    <t>3.35</t>
  </si>
  <si>
    <t>Poster, A3 format
|
Постер, формат А3</t>
  </si>
  <si>
    <t>3.36</t>
  </si>
  <si>
    <t>Poster, A3 format, lamination
|
Постер, формат А3, ламінація</t>
  </si>
  <si>
    <t>3.37</t>
  </si>
  <si>
    <t>DRC brochure 
|
Брошури щодо діяльності DRC</t>
  </si>
  <si>
    <t>3.38</t>
  </si>
  <si>
    <t>DRC 2025 calendar, A3 format
|
Календар DRC 2025 рік, формат А3</t>
  </si>
  <si>
    <t>3.39</t>
  </si>
  <si>
    <t>DRC 2025 table calendar
|
Настільний календар DRC на 2025 рік</t>
  </si>
  <si>
    <t>3.40</t>
  </si>
  <si>
    <t xml:space="preserve">DRC 2025 quarterly calendar
|
Квартальний календар DRC на 2025 рік </t>
  </si>
  <si>
    <t>3.41</t>
  </si>
  <si>
    <t>DRC 2025 greeting postcard
|
Вітальна листівка DRC на 2025 рік</t>
  </si>
  <si>
    <t>3.42</t>
  </si>
  <si>
    <t>DRC  postcard, A6 format
|
Листівки DRC на 2025 рік, формат А6</t>
  </si>
  <si>
    <t>Coloring books "Dangerous Quest" 
|
Книжки-розмальовки "Небезпечний квест"</t>
  </si>
  <si>
    <t>Pocket calendar with DRC and donor logos
|
Календар кишеньковий  з лого DRC та донора</t>
  </si>
  <si>
    <t>3.45</t>
  </si>
  <si>
    <t>Photo on canvas
|
Фотографії на полотні</t>
  </si>
  <si>
    <t>3.46</t>
  </si>
  <si>
    <t>Folder with DRC logo
|
Папка з лого DRC</t>
  </si>
  <si>
    <t>3.47</t>
  </si>
  <si>
    <t>Folder with DRC and donor logos
|
Папка з лого DRC та донора</t>
  </si>
  <si>
    <t>3.48</t>
  </si>
  <si>
    <t>DRC roll-up banner 
|  
Банер DRC типу ролл-ап</t>
  </si>
  <si>
    <t>3.49</t>
  </si>
  <si>
    <t>Roll-up banner with DRC and donor logos
|  
Банер типу ролл-ап з лого  DRC та донора</t>
  </si>
  <si>
    <t>3.50</t>
  </si>
  <si>
    <t>Postcard, A4 format                                                     
I                                                                     
Листівка, формат А4</t>
  </si>
  <si>
    <t>3.51</t>
  </si>
  <si>
    <t>Document, A4 format
I                                                                     
Документ, формат А4</t>
  </si>
  <si>
    <t>3.52</t>
  </si>
  <si>
    <t>Document matte, A4 format                                                       
I                                                                     
Документ матовий, формат А4</t>
  </si>
  <si>
    <t>Document, A1 format                                                       
I                                                                     
Документ, формат А1</t>
  </si>
  <si>
    <t>Document, A2 format                                                    
I                                                                     
Документ, формат А2</t>
  </si>
  <si>
    <t>Total bid amount per LOT 3, excl. VAT
Загальна сума пропозиції по ЛОТ 3,  без ПДВ</t>
  </si>
  <si>
    <t>Delivery time required (days after Purchase Order signature) /
Необхідний термін постачання (днів з моменту підписання Замовлення на постачання)</t>
  </si>
  <si>
    <t>14 calendar days / 
14 календарних днів</t>
  </si>
  <si>
    <t>Delivery time offered (days after Purchase Order signature) /
Пропонований термін постачання (днів з моменту підписання Замовлення на постачання)</t>
  </si>
  <si>
    <t>Delivery Terms required /
Необхідні умови постачання</t>
  </si>
  <si>
    <t>DDP INCOTERMS 2020</t>
  </si>
  <si>
    <t>DDP</t>
  </si>
  <si>
    <t>Delivery Terms offered /
Пропоновані умови постачання</t>
  </si>
  <si>
    <t>Delivery Destination required /
Необхідне місце постачання</t>
  </si>
  <si>
    <t>Delivery Destination offered /
Пропоноване місце постачання</t>
  </si>
  <si>
    <t>Minimum bid validity period required /
Необхідний мінімальний термін дії пропозиції</t>
  </si>
  <si>
    <t>90 calendar days / 
90 календарних днів</t>
  </si>
  <si>
    <t>Bid validity period offfered /
Пропонований мінімальний термін дії пропозиції</t>
  </si>
  <si>
    <t>Currency of Tender /
Валюта тендера</t>
  </si>
  <si>
    <t>Ukrainian Hryvnia
Гривня</t>
  </si>
  <si>
    <t>Currency of bid /
Валюта пропозиції</t>
  </si>
  <si>
    <t>Note 1: Prices should be submitted excluding VAT, please see clarification in the Annex D.
/
Примітка 1: Ціни повинні бути надані без ПДВ, будь ласка, дивіться роз'яснення в Додатку D.</t>
  </si>
  <si>
    <t>Company Name /
Назва компанії</t>
  </si>
  <si>
    <t xml:space="preserve">
Note 2: Evaluation will be based on the amount of each Bid Lot.
/
Примітка 2: Оцінювання буде проводитись за сумою кожного Лоту пропозиції.</t>
  </si>
  <si>
    <t>Signed by a duly authorized company representative /
Підпис уповноваженої особи</t>
  </si>
  <si>
    <t>Title /
Посада</t>
  </si>
  <si>
    <t>Date /
Дата</t>
  </si>
  <si>
    <t>Print Name /
ПІБ</t>
  </si>
  <si>
    <t>Stamp of company /
Печатка компанії</t>
  </si>
  <si>
    <t xml:space="preserve">   LOT 4 - Printing products for EORE / ЛОТ 4 - Печатна продукція для відділу ІНРМ</t>
  </si>
  <si>
    <t>Total bid amount per LOT 4, excl. VAT
Загальна сума пропозиції по ЛОТ 4,  без ПДВ</t>
  </si>
  <si>
    <t>4.1</t>
  </si>
  <si>
    <t>4.2</t>
  </si>
  <si>
    <t>4.4</t>
  </si>
  <si>
    <t>4.5</t>
  </si>
  <si>
    <t>Bookmark with DRC and donor logos (different drawings)                   
I                                                 
Закладка з логотипами DRC та донорів (різні малюнки)</t>
  </si>
  <si>
    <t xml:space="preserve">School Notebook with DRC and donor logos (different drawings)                                                  
I                                                       
Шкільний зошит з логотипами DRC та донорів (різні малюнки)  </t>
  </si>
  <si>
    <t>4.3</t>
  </si>
  <si>
    <t xml:space="preserve">Poster with DRC and donor logos (different drawings)                                                 
I                                                         
Постер з логотипами DRC та донорів (різні малюнки)  </t>
  </si>
  <si>
    <t>Kyiv/ Dnipro / Chernihiv / Mykolaiv / Sumy / Zaporizhia / Kharkiv / Sloviansk / Kherson, Ukraine 
|
Київ/ Дніпро/ Чернігів/ Миколаїв/ Суми / Запоріжжя / Харків / Слов'янськ / Херсон, Україна</t>
  </si>
  <si>
    <t>UAH, USD, EUR</t>
  </si>
  <si>
    <t>Note 3: During the financial evaluation phase, any bids that have been submitted with the currency of USD or EUR shall be converted into UAH, utilizing the official exchange rate published by the National Bank of Ukraine on the closing date of the tender. The exchange rate can be viewed via link: https://bank.gov.ua/en/markets/exchangerates
/
Примітка 3: на етапі фінансової оцінки всі пропозиції, подані в доларах США або євро, будуть конвертовані в гривні за офіційним обмінним курсом, встановленим Національним банком України на дату закриття тендеру. Переглянути курс можна за посиланням: https://bank.gov.ua/ua/markets/exchangerates</t>
  </si>
  <si>
    <t xml:space="preserve"> LOT 5 - Branded products for EORE / ЛОТ 5 - Брендована продукція для відділу ІНРМ</t>
  </si>
  <si>
    <t>Total bid amount per LOT 5, excl. VAT
Загальна сума пропозиції по ЛОТ 5,  без ПДВ</t>
  </si>
  <si>
    <t>5.1</t>
  </si>
  <si>
    <t>5.2</t>
  </si>
  <si>
    <t>5.3</t>
  </si>
  <si>
    <t>5.4</t>
  </si>
  <si>
    <t xml:space="preserve">Pencil Case with DRC and donor logos (different drawings)                                                   
I                                                         
Пенал з логотипами DRC та донорів (різні малюнки) </t>
  </si>
  <si>
    <t xml:space="preserve">Silicone bracelet with DRC and donor logos (adults)                                             I                                                       
Силіконовий браслет з логотипами DRC та донора (дорослий) </t>
  </si>
  <si>
    <t xml:space="preserve">Silicone bracelet with DRC and donor logos (kids)                                             I                                                       
Силіконовий браслет з логотипами DRC та донора (дитячий) </t>
  </si>
  <si>
    <t xml:space="preserve">Sports bag with DRC and donor logos                                                            I                                                    
Спортивна сумка з логотипами DRC та донора  </t>
  </si>
  <si>
    <t>Total bid amount per LOT 6, excl. VAT
Загальна сума пропозиції по ЛОТ 6,  без ПДВ</t>
  </si>
  <si>
    <t xml:space="preserve"> LOT 6 - Textile products with logos for EORE / ЛОТ 6 - Тканинні вироби для відділу ІНРМ</t>
  </si>
  <si>
    <t>6.1</t>
  </si>
  <si>
    <t xml:space="preserve">Canvas shopping bag with DRC and donor logos                                              I                                               
Полотняна сумка з логотипами DRC та донора </t>
  </si>
  <si>
    <t>3.43</t>
  </si>
  <si>
    <t>3.44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</si>
</sst>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4"/>
      <color theme="1"/>
      <name val="Calibri"/>
      <family val="2"/>
      <charset val="204"/>
      <scheme val="minor"/>
    </font>
    <font>
      <sz val="14"/>
      <color theme="1"/>
      <name val="Calibri"/>
      <family val="2"/>
      <charset val="204"/>
      <scheme val="minor"/>
    </font>
    <font>
      <b/>
      <sz val="12"/>
      <color theme="1"/>
      <name val="Calibri"/>
      <family val="2"/>
      <charset val="204"/>
      <scheme val="minor"/>
    </font>
    <font>
      <b/>
      <sz val="12"/>
      <name val="Calibri"/>
      <family val="2"/>
      <charset val="204"/>
      <scheme val="minor"/>
    </font>
    <font>
      <b/>
      <sz val="16"/>
      <color theme="1"/>
      <name val="Calibri"/>
      <family val="2"/>
      <scheme val="minor"/>
    </font>
    <font>
      <b/>
      <sz val="12"/>
      <color theme="1"/>
      <name val="Calibri"/>
      <family val="2"/>
    </font>
    <font>
      <b/>
      <sz val="12"/>
      <color theme="1"/>
      <name val="Calibri"/>
      <family val="2"/>
      <scheme val="minor"/>
    </font>
    <font>
      <sz val="12"/>
      <color theme="1"/>
      <name val="Calibri"/>
      <family val="2"/>
    </font>
    <font>
      <sz val="12"/>
      <color theme="1"/>
      <name val="Calibri"/>
      <family val="2"/>
      <charset val="204"/>
    </font>
    <font>
      <b/>
      <sz val="12"/>
      <color theme="1"/>
      <name val="Calibri"/>
      <family val="2"/>
      <charset val="204"/>
    </font>
    <font>
      <b/>
      <sz val="12"/>
      <name val="Calibri"/>
      <family val="2"/>
    </font>
    <font>
      <sz val="12"/>
      <color theme="1"/>
      <name val="Calibri"/>
      <family val="2"/>
      <scheme val="minor"/>
    </font>
    <font>
      <sz val="16"/>
      <color theme="1"/>
      <name val="Calibri"/>
      <family val="2"/>
      <scheme val="minor"/>
    </font>
    <font>
      <sz val="14"/>
      <color theme="1"/>
      <name val="Calibri"/>
      <family val="2"/>
      <scheme val="minor"/>
    </font>
    <font>
      <b/>
      <sz val="16"/>
      <color theme="1"/>
      <name val="Calibri"/>
      <family val="2"/>
    </font>
    <font>
      <sz val="8"/>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78">
    <border>
      <left/>
      <right/>
      <top/>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style="medium">
        <color indexed="64"/>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style="thin">
        <color auto="1"/>
      </bottom>
      <diagonal/>
    </border>
    <border>
      <left/>
      <right style="thin">
        <color auto="1"/>
      </right>
      <top style="thin">
        <color auto="1"/>
      </top>
      <bottom/>
      <diagonal/>
    </border>
    <border>
      <left/>
      <right/>
      <top style="thin">
        <color auto="1"/>
      </top>
      <bottom/>
      <diagonal/>
    </border>
    <border>
      <left style="medium">
        <color indexed="64"/>
      </left>
      <right/>
      <top/>
      <bottom style="thin">
        <color auto="1"/>
      </bottom>
      <diagonal/>
    </border>
    <border>
      <left style="medium">
        <color indexed="64"/>
      </left>
      <right/>
      <top style="thin">
        <color auto="1"/>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bottom style="medium">
        <color indexed="64"/>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style="medium">
        <color indexed="64"/>
      </bottom>
      <diagonal/>
    </border>
    <border>
      <left/>
      <right style="medium">
        <color indexed="64"/>
      </right>
      <top style="medium">
        <color indexed="64"/>
      </top>
      <bottom/>
      <diagonal/>
    </border>
    <border>
      <left/>
      <right style="thin">
        <color rgb="FF000000"/>
      </right>
      <top/>
      <bottom style="medium">
        <color indexed="64"/>
      </bottom>
      <diagonal/>
    </border>
    <border>
      <left style="thin">
        <color rgb="FF000000"/>
      </left>
      <right style="thin">
        <color rgb="FF000000"/>
      </right>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auto="1"/>
      </left>
      <right style="medium">
        <color indexed="64"/>
      </right>
      <top/>
      <bottom/>
      <diagonal/>
    </border>
    <border>
      <left style="medium">
        <color indexed="64"/>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rgb="FF000000"/>
      </right>
      <top/>
      <bottom/>
      <diagonal/>
    </border>
    <border>
      <left style="thin">
        <color rgb="FF000000"/>
      </left>
      <right style="thin">
        <color rgb="FF000000"/>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top style="thin">
        <color auto="1"/>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rgb="FF000000"/>
      </left>
      <right/>
      <top style="medium">
        <color indexed="64"/>
      </top>
      <bottom/>
      <diagonal/>
    </border>
    <border>
      <left/>
      <right/>
      <top style="medium">
        <color indexed="64"/>
      </top>
      <bottom/>
      <diagonal/>
    </border>
    <border>
      <left/>
      <right style="medium">
        <color indexed="64"/>
      </right>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s>
  <cellStyleXfs count="1">
    <xf numFmtId="0" fontId="0" fillId="0" borderId="0"/>
  </cellStyleXfs>
  <cellXfs count="166">
    <xf numFmtId="0" fontId="0" fillId="0" borderId="0" xfId="0"/>
    <xf numFmtId="0" fontId="2" fillId="2" borderId="0" xfId="0" applyFont="1" applyFill="1"/>
    <xf numFmtId="0" fontId="1" fillId="0" borderId="0" xfId="0" applyFont="1"/>
    <xf numFmtId="0" fontId="4" fillId="0" borderId="2" xfId="0" applyFont="1" applyBorder="1" applyAlignment="1">
      <alignment horizontal="center" vertical="center"/>
    </xf>
    <xf numFmtId="0" fontId="10" fillId="0" borderId="2" xfId="0" applyFont="1" applyBorder="1" applyAlignment="1">
      <alignment horizontal="left" vertical="center" wrapText="1"/>
    </xf>
    <xf numFmtId="0" fontId="3" fillId="0" borderId="2" xfId="0" applyFont="1" applyBorder="1" applyAlignment="1">
      <alignment horizontal="center" vertical="center" wrapText="1"/>
    </xf>
    <xf numFmtId="0" fontId="12" fillId="0" borderId="0" xfId="0" applyFont="1"/>
    <xf numFmtId="0" fontId="13" fillId="0" borderId="0" xfId="0" applyFont="1"/>
    <xf numFmtId="0" fontId="14" fillId="0" borderId="0" xfId="0" applyFont="1"/>
    <xf numFmtId="1" fontId="9" fillId="0" borderId="5" xfId="0" applyNumberFormat="1" applyFont="1" applyBorder="1" applyAlignment="1">
      <alignment horizontal="center" vertical="center" wrapText="1"/>
    </xf>
    <xf numFmtId="4" fontId="9" fillId="0" borderId="2" xfId="0" applyNumberFormat="1" applyFont="1" applyBorder="1" applyAlignment="1">
      <alignment horizontal="center" vertical="center" wrapText="1"/>
    </xf>
    <xf numFmtId="4" fontId="9" fillId="0" borderId="3" xfId="0" applyNumberFormat="1" applyFont="1" applyBorder="1" applyAlignment="1">
      <alignment horizontal="center" vertical="center" wrapText="1"/>
    </xf>
    <xf numFmtId="0" fontId="4" fillId="0" borderId="2" xfId="0" applyFont="1" applyBorder="1" applyAlignment="1">
      <alignment horizontal="center" vertical="center" wrapText="1"/>
    </xf>
    <xf numFmtId="4" fontId="9" fillId="0" borderId="13" xfId="0" applyNumberFormat="1" applyFont="1" applyBorder="1" applyAlignment="1">
      <alignment horizontal="center" vertical="center" wrapText="1"/>
    </xf>
    <xf numFmtId="4" fontId="9" fillId="0" borderId="16" xfId="0" applyNumberFormat="1" applyFont="1" applyBorder="1" applyAlignment="1">
      <alignment horizontal="center" vertical="center" wrapText="1"/>
    </xf>
    <xf numFmtId="49" fontId="10" fillId="0" borderId="2" xfId="0" applyNumberFormat="1" applyFont="1" applyBorder="1" applyAlignment="1">
      <alignment horizontal="right" vertical="center" wrapText="1"/>
    </xf>
    <xf numFmtId="0" fontId="3" fillId="0" borderId="13" xfId="0" applyFont="1" applyBorder="1" applyAlignment="1">
      <alignment horizontal="center" vertical="center" wrapText="1"/>
    </xf>
    <xf numFmtId="0" fontId="10" fillId="0" borderId="13" xfId="0" applyFont="1" applyBorder="1" applyAlignment="1">
      <alignment vertical="center" wrapText="1"/>
    </xf>
    <xf numFmtId="1" fontId="9" fillId="0" borderId="2" xfId="0" applyNumberFormat="1" applyFont="1" applyBorder="1" applyAlignment="1">
      <alignment horizontal="center" vertical="center" wrapText="1"/>
    </xf>
    <xf numFmtId="4" fontId="9" fillId="0" borderId="15" xfId="0" applyNumberFormat="1" applyFont="1" applyBorder="1" applyAlignment="1">
      <alignment horizontal="center" vertical="center" wrapText="1"/>
    </xf>
    <xf numFmtId="4" fontId="9" fillId="0" borderId="17" xfId="0" applyNumberFormat="1" applyFont="1" applyBorder="1" applyAlignment="1">
      <alignment horizontal="center" vertical="center" wrapText="1"/>
    </xf>
    <xf numFmtId="0" fontId="10" fillId="0" borderId="15" xfId="0" applyFont="1" applyBorder="1" applyAlignment="1">
      <alignment horizontal="left" vertical="center" wrapText="1"/>
    </xf>
    <xf numFmtId="0" fontId="6" fillId="0" borderId="40" xfId="0" applyFont="1" applyBorder="1" applyAlignment="1">
      <alignment horizontal="center" vertical="center" wrapText="1"/>
    </xf>
    <xf numFmtId="0" fontId="6" fillId="0" borderId="42" xfId="0" applyFont="1" applyBorder="1" applyAlignment="1">
      <alignment horizontal="center" vertical="center" wrapText="1"/>
    </xf>
    <xf numFmtId="0" fontId="7" fillId="0" borderId="43"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44" xfId="0" applyFont="1" applyBorder="1" applyAlignment="1">
      <alignment horizontal="center" vertical="center" wrapText="1"/>
    </xf>
    <xf numFmtId="0" fontId="6" fillId="0" borderId="44" xfId="0" applyFont="1" applyBorder="1" applyAlignment="1">
      <alignment horizontal="center" vertical="center" wrapText="1"/>
    </xf>
    <xf numFmtId="0" fontId="3" fillId="0" borderId="15" xfId="0" applyFont="1" applyBorder="1" applyAlignment="1">
      <alignment horizontal="center" vertical="center" wrapText="1"/>
    </xf>
    <xf numFmtId="1" fontId="9" fillId="0" borderId="11" xfId="0" applyNumberFormat="1" applyFont="1" applyBorder="1" applyAlignment="1">
      <alignment horizontal="center" vertical="center" wrapText="1"/>
    </xf>
    <xf numFmtId="0" fontId="7" fillId="0" borderId="25" xfId="0" applyFont="1" applyBorder="1" applyAlignment="1">
      <alignment horizontal="center" vertical="center" wrapText="1"/>
    </xf>
    <xf numFmtId="0" fontId="10" fillId="0" borderId="14" xfId="0" applyFont="1" applyBorder="1" applyAlignment="1">
      <alignment horizontal="left" vertical="center" wrapText="1"/>
    </xf>
    <xf numFmtId="1" fontId="9" fillId="0" borderId="18" xfId="0" applyNumberFormat="1" applyFont="1" applyBorder="1" applyAlignment="1">
      <alignment horizontal="center" vertical="center" wrapText="1"/>
    </xf>
    <xf numFmtId="49" fontId="10" fillId="0" borderId="15" xfId="0" applyNumberFormat="1" applyFont="1" applyBorder="1" applyAlignment="1">
      <alignment horizontal="center" vertical="center" wrapText="1"/>
    </xf>
    <xf numFmtId="49" fontId="10" fillId="0" borderId="2" xfId="0" applyNumberFormat="1" applyFont="1" applyBorder="1" applyAlignment="1">
      <alignment horizontal="center" vertical="center" wrapText="1"/>
    </xf>
    <xf numFmtId="49" fontId="10" fillId="0" borderId="13" xfId="0" applyNumberFormat="1" applyFont="1" applyBorder="1" applyAlignment="1">
      <alignment horizontal="center" vertical="center" wrapText="1"/>
    </xf>
    <xf numFmtId="0" fontId="4" fillId="0" borderId="15" xfId="0" applyFont="1" applyBorder="1" applyAlignment="1">
      <alignment horizontal="center" vertical="center"/>
    </xf>
    <xf numFmtId="0" fontId="4" fillId="0" borderId="13" xfId="0" applyFont="1" applyBorder="1" applyAlignment="1">
      <alignment horizontal="center" vertical="center"/>
    </xf>
    <xf numFmtId="0" fontId="10" fillId="0" borderId="13" xfId="0" applyFont="1" applyBorder="1" applyAlignment="1">
      <alignment horizontal="left" vertical="center" wrapText="1"/>
    </xf>
    <xf numFmtId="0" fontId="4" fillId="3" borderId="2" xfId="0" applyFont="1" applyFill="1" applyBorder="1" applyAlignment="1">
      <alignment horizontal="center" vertical="center"/>
    </xf>
    <xf numFmtId="0" fontId="4" fillId="3" borderId="13" xfId="0" applyFont="1" applyFill="1" applyBorder="1" applyAlignment="1">
      <alignment horizontal="center" vertical="center"/>
    </xf>
    <xf numFmtId="0" fontId="6" fillId="2" borderId="67" xfId="0" applyFont="1" applyFill="1" applyBorder="1" applyAlignment="1">
      <alignment vertical="center" wrapText="1"/>
    </xf>
    <xf numFmtId="0" fontId="6" fillId="2" borderId="68" xfId="0" applyFont="1" applyFill="1" applyBorder="1" applyAlignment="1">
      <alignment vertical="center" wrapText="1"/>
    </xf>
    <xf numFmtId="0" fontId="6" fillId="2" borderId="69" xfId="0" applyFont="1" applyFill="1" applyBorder="1" applyAlignment="1">
      <alignment vertical="center" wrapText="1"/>
    </xf>
    <xf numFmtId="0" fontId="6" fillId="2" borderId="70" xfId="0" applyFont="1" applyFill="1" applyBorder="1" applyAlignment="1">
      <alignment vertical="center" wrapText="1"/>
    </xf>
    <xf numFmtId="0" fontId="11" fillId="0" borderId="23" xfId="0" applyFont="1" applyBorder="1" applyAlignment="1">
      <alignment vertical="center" wrapText="1"/>
    </xf>
    <xf numFmtId="0" fontId="11" fillId="0" borderId="24" xfId="0" applyFont="1" applyBorder="1" applyAlignment="1">
      <alignment vertical="center" wrapText="1"/>
    </xf>
    <xf numFmtId="0" fontId="6" fillId="0" borderId="52" xfId="0" applyFont="1" applyBorder="1" applyAlignment="1">
      <alignment horizontal="right" vertical="center" wrapText="1"/>
    </xf>
    <xf numFmtId="0" fontId="6" fillId="0" borderId="53" xfId="0" applyFont="1" applyBorder="1" applyAlignment="1">
      <alignment horizontal="right" vertical="center" wrapText="1"/>
    </xf>
    <xf numFmtId="0" fontId="6" fillId="0" borderId="54" xfId="0" applyFont="1" applyBorder="1" applyAlignment="1">
      <alignment horizontal="right" vertical="center" wrapText="1"/>
    </xf>
    <xf numFmtId="4" fontId="10" fillId="0" borderId="52" xfId="0" applyNumberFormat="1" applyFont="1" applyBorder="1" applyAlignment="1">
      <alignment horizontal="center" vertical="center" wrapText="1"/>
    </xf>
    <xf numFmtId="4" fontId="10" fillId="0" borderId="53" xfId="0" applyNumberFormat="1" applyFont="1" applyBorder="1" applyAlignment="1">
      <alignment horizontal="center" vertical="center" wrapText="1"/>
    </xf>
    <xf numFmtId="4" fontId="10" fillId="0" borderId="54" xfId="0" applyNumberFormat="1" applyFont="1" applyBorder="1" applyAlignment="1">
      <alignment horizontal="center" vertical="center" wrapText="1"/>
    </xf>
    <xf numFmtId="0" fontId="15" fillId="2" borderId="47" xfId="0" applyFont="1" applyFill="1" applyBorder="1" applyAlignment="1">
      <alignment horizontal="center" vertical="center" wrapText="1"/>
    </xf>
    <xf numFmtId="0" fontId="15" fillId="2" borderId="48" xfId="0" applyFont="1" applyFill="1" applyBorder="1" applyAlignment="1">
      <alignment horizontal="center" vertical="center" wrapText="1"/>
    </xf>
    <xf numFmtId="0" fontId="15" fillId="2" borderId="49" xfId="0" applyFont="1" applyFill="1" applyBorder="1" applyAlignment="1">
      <alignment horizontal="center" vertical="center" wrapText="1"/>
    </xf>
    <xf numFmtId="0" fontId="6" fillId="0" borderId="41"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47" xfId="0" applyFont="1" applyBorder="1" applyAlignment="1">
      <alignment horizontal="center" vertical="center" wrapText="1"/>
    </xf>
    <xf numFmtId="0" fontId="4" fillId="3" borderId="12" xfId="0" applyFont="1" applyFill="1" applyBorder="1" applyAlignment="1">
      <alignment horizontal="left" vertical="center" wrapText="1"/>
    </xf>
    <xf numFmtId="0" fontId="4" fillId="3" borderId="19" xfId="0" applyFont="1" applyFill="1" applyBorder="1" applyAlignment="1">
      <alignment horizontal="left" vertical="center" wrapText="1"/>
    </xf>
    <xf numFmtId="0" fontId="9" fillId="0" borderId="20" xfId="0" applyFont="1" applyBorder="1" applyAlignment="1">
      <alignment horizontal="left" wrapText="1"/>
    </xf>
    <xf numFmtId="0" fontId="9" fillId="0" borderId="11" xfId="0" applyFont="1" applyBorder="1" applyAlignment="1">
      <alignment horizontal="left" wrapText="1"/>
    </xf>
    <xf numFmtId="49" fontId="10" fillId="0" borderId="6" xfId="0" applyNumberFormat="1" applyFont="1" applyBorder="1" applyAlignment="1">
      <alignment horizontal="center" vertical="center" wrapText="1"/>
    </xf>
    <xf numFmtId="49" fontId="10" fillId="0" borderId="8" xfId="0" applyNumberFormat="1" applyFont="1" applyBorder="1" applyAlignment="1">
      <alignment horizontal="center" vertical="center" wrapText="1"/>
    </xf>
    <xf numFmtId="0" fontId="10" fillId="0" borderId="1" xfId="0" applyFont="1" applyBorder="1" applyAlignment="1">
      <alignment horizontal="right" vertical="center" wrapText="1"/>
    </xf>
    <xf numFmtId="0" fontId="10" fillId="0" borderId="2" xfId="0" applyFont="1" applyBorder="1" applyAlignment="1">
      <alignment horizontal="right" vertical="center" wrapText="1"/>
    </xf>
    <xf numFmtId="4" fontId="9" fillId="0" borderId="6" xfId="0" applyNumberFormat="1" applyFont="1" applyBorder="1" applyAlignment="1">
      <alignment horizontal="center" vertical="center" wrapText="1"/>
    </xf>
    <xf numFmtId="4" fontId="9" fillId="0" borderId="8" xfId="0" applyNumberFormat="1" applyFont="1" applyBorder="1" applyAlignment="1">
      <alignment horizontal="center" vertical="center" wrapText="1"/>
    </xf>
    <xf numFmtId="0" fontId="4" fillId="3" borderId="18" xfId="0" applyFont="1" applyFill="1" applyBorder="1" applyAlignment="1">
      <alignment horizontal="left" vertical="center" wrapText="1"/>
    </xf>
    <xf numFmtId="0" fontId="9" fillId="0" borderId="4" xfId="0" applyFont="1" applyBorder="1" applyAlignment="1">
      <alignment horizontal="left" wrapText="1"/>
    </xf>
    <xf numFmtId="0" fontId="9" fillId="0" borderId="5" xfId="0" applyFont="1" applyBorder="1" applyAlignment="1">
      <alignment horizontal="left" wrapText="1"/>
    </xf>
    <xf numFmtId="0" fontId="4" fillId="3" borderId="76" xfId="0" applyFont="1" applyFill="1" applyBorder="1" applyAlignment="1">
      <alignment horizontal="left" vertical="center" wrapText="1"/>
    </xf>
    <xf numFmtId="0" fontId="4" fillId="3" borderId="77" xfId="0" applyFont="1" applyFill="1" applyBorder="1" applyAlignment="1">
      <alignment horizontal="left"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9" fillId="0" borderId="20" xfId="0" applyFont="1" applyBorder="1" applyAlignment="1">
      <alignment horizontal="center" wrapText="1"/>
    </xf>
    <xf numFmtId="0" fontId="9" fillId="0" borderId="9" xfId="0" applyFont="1" applyBorder="1" applyAlignment="1">
      <alignment horizontal="center" wrapText="1"/>
    </xf>
    <xf numFmtId="0" fontId="9" fillId="0" borderId="10" xfId="0" applyFont="1" applyBorder="1" applyAlignment="1">
      <alignment horizontal="center" wrapText="1"/>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3" fillId="0" borderId="16" xfId="0" applyFont="1" applyBorder="1" applyAlignment="1">
      <alignment horizontal="center" vertical="center"/>
    </xf>
    <xf numFmtId="0" fontId="3" fillId="0" borderId="39" xfId="0" applyFont="1" applyBorder="1" applyAlignment="1">
      <alignment horizontal="center" vertical="center"/>
    </xf>
    <xf numFmtId="0" fontId="3" fillId="0" borderId="17" xfId="0" applyFont="1" applyBorder="1" applyAlignment="1">
      <alignment horizontal="center" vertical="center"/>
    </xf>
    <xf numFmtId="0" fontId="9" fillId="0" borderId="4" xfId="0" applyFont="1" applyBorder="1" applyAlignment="1">
      <alignment horizontal="center" wrapText="1"/>
    </xf>
    <xf numFmtId="0" fontId="9" fillId="0" borderId="5" xfId="0" applyFont="1" applyBorder="1" applyAlignment="1">
      <alignment horizontal="center" wrapText="1"/>
    </xf>
    <xf numFmtId="0" fontId="9" fillId="0" borderId="19" xfId="0" applyFont="1" applyBorder="1" applyAlignment="1">
      <alignment horizontal="center" wrapText="1"/>
    </xf>
    <xf numFmtId="0" fontId="9" fillId="0" borderId="18" xfId="0" applyFont="1" applyBorder="1" applyAlignment="1">
      <alignment horizontal="center" wrapText="1"/>
    </xf>
    <xf numFmtId="0" fontId="4" fillId="3" borderId="6" xfId="0" applyFont="1" applyFill="1" applyBorder="1" applyAlignment="1">
      <alignment horizontal="left" vertical="center" wrapText="1"/>
    </xf>
    <xf numFmtId="0" fontId="4" fillId="3" borderId="5" xfId="0" applyFont="1" applyFill="1" applyBorder="1" applyAlignment="1">
      <alignment horizontal="left"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37" xfId="0" applyFont="1" applyBorder="1" applyAlignment="1">
      <alignment horizontal="center" vertical="center"/>
    </xf>
    <xf numFmtId="0" fontId="5" fillId="0" borderId="38" xfId="0" applyFont="1" applyBorder="1" applyAlignment="1">
      <alignment horizontal="center" vertical="center"/>
    </xf>
    <xf numFmtId="0" fontId="5" fillId="3" borderId="34"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5" fillId="3" borderId="27" xfId="0" applyFont="1" applyFill="1" applyBorder="1" applyAlignment="1">
      <alignment horizontal="center" vertical="center" wrapText="1"/>
    </xf>
    <xf numFmtId="0" fontId="5" fillId="3" borderId="31" xfId="0" applyFont="1" applyFill="1" applyBorder="1" applyAlignment="1">
      <alignment horizontal="center" vertical="center" wrapText="1"/>
    </xf>
    <xf numFmtId="0" fontId="5" fillId="3" borderId="28" xfId="0" applyFont="1" applyFill="1" applyBorder="1" applyAlignment="1">
      <alignment horizontal="center" vertical="center" wrapText="1"/>
    </xf>
    <xf numFmtId="0" fontId="5" fillId="3" borderId="29" xfId="0" applyFont="1" applyFill="1" applyBorder="1" applyAlignment="1">
      <alignment horizontal="center" vertical="center" wrapText="1"/>
    </xf>
    <xf numFmtId="0" fontId="5" fillId="3" borderId="32" xfId="0" applyFont="1" applyFill="1" applyBorder="1" applyAlignment="1">
      <alignment horizontal="center" vertical="center" wrapText="1"/>
    </xf>
    <xf numFmtId="0" fontId="15" fillId="4" borderId="36" xfId="0" applyFont="1" applyFill="1" applyBorder="1" applyAlignment="1">
      <alignment horizontal="center" vertical="center" wrapText="1"/>
    </xf>
    <xf numFmtId="0" fontId="15" fillId="4" borderId="37" xfId="0" applyFont="1" applyFill="1" applyBorder="1" applyAlignment="1">
      <alignment horizontal="center" vertical="center" wrapText="1"/>
    </xf>
    <xf numFmtId="0" fontId="15" fillId="4" borderId="38" xfId="0" applyFont="1" applyFill="1" applyBorder="1" applyAlignment="1">
      <alignment horizontal="center" vertical="center" wrapText="1"/>
    </xf>
    <xf numFmtId="0" fontId="15" fillId="4" borderId="45" xfId="0" applyFont="1" applyFill="1" applyBorder="1" applyAlignment="1">
      <alignment horizontal="center" vertical="center" wrapText="1"/>
    </xf>
    <xf numFmtId="0" fontId="15" fillId="4" borderId="46" xfId="0" applyFont="1" applyFill="1" applyBorder="1" applyAlignment="1">
      <alignment horizontal="center" vertical="center" wrapText="1"/>
    </xf>
    <xf numFmtId="0" fontId="4" fillId="0" borderId="15" xfId="0" applyFont="1" applyBorder="1" applyAlignment="1">
      <alignment horizontal="left" vertical="center" wrapText="1"/>
    </xf>
    <xf numFmtId="0" fontId="4" fillId="0" borderId="6" xfId="0" applyFont="1" applyBorder="1" applyAlignment="1">
      <alignment horizontal="left" vertical="center" wrapText="1"/>
    </xf>
    <xf numFmtId="0" fontId="4" fillId="0" borderId="5" xfId="0" applyFont="1" applyBorder="1" applyAlignment="1">
      <alignment horizontal="left" vertical="center" wrapText="1"/>
    </xf>
    <xf numFmtId="0" fontId="5" fillId="0" borderId="33" xfId="0" applyFont="1" applyBorder="1" applyAlignment="1">
      <alignment horizontal="center" vertical="center" wrapText="1"/>
    </xf>
    <xf numFmtId="0" fontId="5" fillId="0" borderId="30" xfId="0" applyFont="1" applyBorder="1" applyAlignment="1">
      <alignment horizontal="center" vertical="center" wrapText="1"/>
    </xf>
    <xf numFmtId="0" fontId="15" fillId="4" borderId="47" xfId="0" applyFont="1" applyFill="1" applyBorder="1" applyAlignment="1">
      <alignment horizontal="center" vertical="center" wrapText="1"/>
    </xf>
    <xf numFmtId="0" fontId="15" fillId="4" borderId="48" xfId="0" applyFont="1" applyFill="1" applyBorder="1" applyAlignment="1">
      <alignment horizontal="center" vertical="center" wrapText="1"/>
    </xf>
    <xf numFmtId="0" fontId="15" fillId="4" borderId="49" xfId="0" applyFont="1" applyFill="1" applyBorder="1" applyAlignment="1">
      <alignment horizontal="center" vertical="center" wrapText="1"/>
    </xf>
    <xf numFmtId="0" fontId="4" fillId="0" borderId="2" xfId="0" applyFont="1" applyBorder="1" applyAlignment="1">
      <alignment horizontal="left" vertical="center" wrapText="1"/>
    </xf>
    <xf numFmtId="0" fontId="6" fillId="0" borderId="61" xfId="0" applyFont="1" applyBorder="1" applyAlignment="1">
      <alignment horizontal="left" vertical="center" wrapText="1"/>
    </xf>
    <xf numFmtId="0" fontId="6" fillId="0" borderId="62" xfId="0" applyFont="1" applyBorder="1" applyAlignment="1">
      <alignment horizontal="left" vertical="center" wrapText="1"/>
    </xf>
    <xf numFmtId="0" fontId="6" fillId="0" borderId="63" xfId="0" applyFont="1" applyBorder="1" applyAlignment="1">
      <alignment horizontal="left" vertical="center" wrapText="1"/>
    </xf>
    <xf numFmtId="0" fontId="6" fillId="0" borderId="5" xfId="0" applyFont="1" applyBorder="1" applyAlignment="1">
      <alignment horizontal="left" vertical="center" wrapText="1"/>
    </xf>
    <xf numFmtId="0" fontId="6" fillId="0" borderId="2" xfId="0" applyFont="1" applyBorder="1" applyAlignment="1">
      <alignment horizontal="left" vertical="center" wrapText="1"/>
    </xf>
    <xf numFmtId="0" fontId="6" fillId="0" borderId="6" xfId="0" applyFont="1" applyBorder="1" applyAlignment="1">
      <alignment horizontal="left" vertical="center" wrapText="1"/>
    </xf>
    <xf numFmtId="0" fontId="6" fillId="3" borderId="5" xfId="0" applyFont="1" applyFill="1" applyBorder="1" applyAlignment="1">
      <alignment horizontal="left" vertical="center" wrapText="1"/>
    </xf>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0" borderId="51" xfId="0" applyFont="1" applyBorder="1" applyAlignment="1">
      <alignment horizontal="left" vertical="center" wrapText="1"/>
    </xf>
    <xf numFmtId="0" fontId="6" fillId="0" borderId="59" xfId="0" applyFont="1" applyBorder="1" applyAlignment="1">
      <alignment horizontal="left" vertical="center" wrapText="1"/>
    </xf>
    <xf numFmtId="0" fontId="6" fillId="0" borderId="50" xfId="0" applyFont="1" applyBorder="1" applyAlignment="1">
      <alignment horizontal="left" vertical="center" wrapText="1"/>
    </xf>
    <xf numFmtId="0" fontId="6" fillId="3" borderId="51" xfId="0" applyFont="1" applyFill="1" applyBorder="1" applyAlignment="1">
      <alignment horizontal="left" vertical="center" wrapText="1"/>
    </xf>
    <xf numFmtId="0" fontId="6" fillId="3" borderId="59" xfId="0" applyFont="1" applyFill="1" applyBorder="1" applyAlignment="1">
      <alignment horizontal="left" vertical="center" wrapText="1"/>
    </xf>
    <xf numFmtId="0" fontId="6" fillId="3" borderId="60" xfId="0" applyFont="1" applyFill="1" applyBorder="1" applyAlignment="1">
      <alignment horizontal="left" vertical="center" wrapText="1"/>
    </xf>
    <xf numFmtId="0" fontId="6" fillId="0" borderId="58" xfId="0" applyFont="1" applyBorder="1" applyAlignment="1">
      <alignment horizontal="left" vertical="center" wrapText="1"/>
    </xf>
    <xf numFmtId="0" fontId="6" fillId="0" borderId="60" xfId="0" applyFont="1" applyBorder="1" applyAlignment="1">
      <alignment horizontal="left" vertical="center" wrapText="1"/>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0" fontId="15" fillId="4" borderId="55" xfId="0" applyFont="1" applyFill="1" applyBorder="1" applyAlignment="1">
      <alignment horizontal="center" vertical="center" wrapText="1"/>
    </xf>
    <xf numFmtId="0" fontId="15" fillId="4" borderId="56" xfId="0" applyFont="1" applyFill="1" applyBorder="1" applyAlignment="1">
      <alignment horizontal="center" vertical="center" wrapText="1"/>
    </xf>
    <xf numFmtId="0" fontId="15" fillId="4" borderId="57" xfId="0" applyFont="1" applyFill="1" applyBorder="1" applyAlignment="1">
      <alignment horizontal="center" vertical="center" wrapText="1"/>
    </xf>
    <xf numFmtId="0" fontId="8" fillId="0" borderId="8" xfId="0" applyFont="1" applyBorder="1" applyAlignment="1">
      <alignment horizontal="center" vertical="center" wrapText="1"/>
    </xf>
    <xf numFmtId="0" fontId="8" fillId="0" borderId="7" xfId="0" applyFont="1" applyBorder="1" applyAlignment="1">
      <alignment horizontal="center" vertical="center" wrapText="1"/>
    </xf>
    <xf numFmtId="0" fontId="8" fillId="0" borderId="71" xfId="0" applyFont="1" applyBorder="1" applyAlignment="1">
      <alignment horizontal="center" vertical="center" wrapText="1"/>
    </xf>
    <xf numFmtId="0" fontId="8" fillId="0" borderId="72"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11" fillId="0" borderId="64" xfId="0" applyFont="1" applyBorder="1" applyAlignment="1">
      <alignment horizontal="left" vertical="center" wrapText="1"/>
    </xf>
    <xf numFmtId="0" fontId="11" fillId="0" borderId="65" xfId="0" applyFont="1" applyBorder="1" applyAlignment="1">
      <alignment horizontal="left" vertical="center" wrapText="1"/>
    </xf>
    <xf numFmtId="0" fontId="11" fillId="0" borderId="62" xfId="0" applyFont="1" applyBorder="1" applyAlignment="1">
      <alignment horizontal="left" vertical="center" wrapText="1"/>
    </xf>
    <xf numFmtId="0" fontId="11" fillId="0" borderId="66" xfId="0" applyFont="1" applyBorder="1" applyAlignment="1">
      <alignment horizontal="left" vertical="center" wrapText="1"/>
    </xf>
    <xf numFmtId="0" fontId="4" fillId="0" borderId="13" xfId="0" applyFont="1" applyBorder="1" applyAlignment="1">
      <alignment horizontal="left" vertical="center" wrapText="1"/>
    </xf>
    <xf numFmtId="0" fontId="9" fillId="0" borderId="21" xfId="0" applyFont="1" applyBorder="1" applyAlignment="1">
      <alignment horizontal="left" wrapText="1"/>
    </xf>
    <xf numFmtId="0" fontId="9" fillId="0" borderId="18" xfId="0" applyFont="1" applyBorder="1" applyAlignment="1">
      <alignment horizontal="left" wrapText="1"/>
    </xf>
    <xf numFmtId="0" fontId="6" fillId="0" borderId="47" xfId="0" applyFont="1" applyBorder="1" applyAlignment="1">
      <alignment horizontal="right" vertical="center" wrapText="1"/>
    </xf>
    <xf numFmtId="0" fontId="6" fillId="0" borderId="48" xfId="0" applyFont="1" applyBorder="1" applyAlignment="1">
      <alignment horizontal="right" vertical="center" wrapText="1"/>
    </xf>
    <xf numFmtId="0" fontId="6" fillId="0" borderId="49" xfId="0" applyFont="1" applyBorder="1" applyAlignment="1">
      <alignment horizontal="right" vertical="center" wrapText="1"/>
    </xf>
    <xf numFmtId="4" fontId="10" fillId="0" borderId="47" xfId="0" applyNumberFormat="1" applyFont="1" applyBorder="1" applyAlignment="1">
      <alignment horizontal="center" vertical="center" wrapText="1"/>
    </xf>
    <xf numFmtId="4" fontId="10" fillId="0" borderId="48" xfId="0" applyNumberFormat="1" applyFont="1" applyBorder="1" applyAlignment="1">
      <alignment horizontal="center" vertical="center" wrapText="1"/>
    </xf>
    <xf numFmtId="4" fontId="10" fillId="0" borderId="49" xfId="0" applyNumberFormat="1" applyFont="1" applyBorder="1" applyAlignment="1">
      <alignment horizontal="center" vertical="center" wrapText="1"/>
    </xf>
    <xf numFmtId="0" fontId="9" fillId="0" borderId="8" xfId="0" applyFont="1" applyBorder="1" applyAlignment="1">
      <alignment horizontal="center" wrapText="1"/>
    </xf>
    <xf numFmtId="0" fontId="9" fillId="0" borderId="7" xfId="0" applyFont="1" applyBorder="1" applyAlignment="1">
      <alignment horizontal="center" wrapText="1"/>
    </xf>
    <xf numFmtId="0" fontId="11" fillId="0" borderId="73" xfId="0" applyFont="1" applyBorder="1" applyAlignment="1">
      <alignment horizontal="left" vertical="center" wrapText="1"/>
    </xf>
    <xf numFmtId="0" fontId="11" fillId="0" borderId="74" xfId="0" applyFont="1" applyBorder="1" applyAlignment="1">
      <alignment horizontal="left" vertical="center" wrapText="1"/>
    </xf>
    <xf numFmtId="0" fontId="11" fillId="0" borderId="33" xfId="0" applyFont="1" applyBorder="1" applyAlignment="1">
      <alignment horizontal="left" vertical="center" wrapText="1"/>
    </xf>
    <xf numFmtId="0" fontId="11" fillId="0" borderId="22" xfId="0" applyFont="1" applyBorder="1" applyAlignment="1">
      <alignment horizontal="left" vertical="center" wrapText="1"/>
    </xf>
    <xf numFmtId="0" fontId="11" fillId="0" borderId="0" xfId="0" applyFont="1" applyAlignment="1">
      <alignment horizontal="left" vertical="center" wrapText="1"/>
    </xf>
    <xf numFmtId="0" fontId="11" fillId="0" borderId="75"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219075</xdr:colOff>
      <xdr:row>0</xdr:row>
      <xdr:rowOff>371475</xdr:rowOff>
    </xdr:from>
    <xdr:to>
      <xdr:col>2</xdr:col>
      <xdr:colOff>1389414</xdr:colOff>
      <xdr:row>1</xdr:row>
      <xdr:rowOff>651097</xdr:rowOff>
    </xdr:to>
    <xdr:pic>
      <xdr:nvPicPr>
        <xdr:cNvPr id="2" name="Picture 1">
          <a:extLst>
            <a:ext uri="{FF2B5EF4-FFF2-40B4-BE49-F238E27FC236}">
              <a16:creationId xmlns:a16="http://schemas.microsoft.com/office/drawing/2014/main" id="{6C87CCAB-C626-4F21-AE79-9E2507750833}"/>
            </a:ext>
          </a:extLst>
        </xdr:cNvPr>
        <xdr:cNvPicPr>
          <a:picLocks noChangeAspect="1"/>
        </xdr:cNvPicPr>
      </xdr:nvPicPr>
      <xdr:blipFill>
        <a:blip xmlns:r="http://schemas.openxmlformats.org/officeDocument/2006/relationships" r:embed="rId1"/>
        <a:stretch>
          <a:fillRect/>
        </a:stretch>
      </xdr:blipFill>
      <xdr:spPr>
        <a:xfrm>
          <a:off x="219075" y="371475"/>
          <a:ext cx="2141616" cy="9929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84"/>
  <sheetViews>
    <sheetView tabSelected="1" view="pageBreakPreview" topLeftCell="A408" zoomScale="55" zoomScaleNormal="70" zoomScaleSheetLayoutView="55" workbookViewId="0">
      <selection activeCell="B416" sqref="B416:C416"/>
    </sheetView>
  </sheetViews>
  <sheetFormatPr defaultRowHeight="15.75" x14ac:dyDescent="0.25"/>
  <cols>
    <col min="1" max="1" width="10.42578125" style="6" customWidth="1"/>
    <col min="2" max="2" width="4.42578125" style="6" customWidth="1"/>
    <col min="3" max="3" width="48.85546875" style="6" customWidth="1"/>
    <col min="4" max="4" width="56" style="6" customWidth="1"/>
    <col min="5" max="5" width="15.140625" style="6" customWidth="1"/>
    <col min="6" max="6" width="34.5703125" style="6" customWidth="1"/>
    <col min="7" max="7" width="54" style="6" customWidth="1"/>
    <col min="8" max="8" width="23.28515625" style="6" customWidth="1"/>
    <col min="9" max="9" width="24.7109375" style="6" customWidth="1"/>
    <col min="10" max="10" width="23.7109375" style="6" customWidth="1"/>
    <col min="11" max="11" width="21.7109375" style="6" customWidth="1"/>
  </cols>
  <sheetData>
    <row r="1" spans="1:11" s="7" customFormat="1" ht="56.25" customHeight="1" thickBot="1" x14ac:dyDescent="0.4">
      <c r="A1" s="97"/>
      <c r="B1" s="98"/>
      <c r="C1" s="99"/>
      <c r="D1" s="91" t="s">
        <v>0</v>
      </c>
      <c r="E1" s="92"/>
      <c r="F1" s="93"/>
      <c r="G1" s="93"/>
      <c r="H1" s="93"/>
      <c r="I1" s="93"/>
      <c r="J1" s="94"/>
      <c r="K1" s="111" t="s">
        <v>1</v>
      </c>
    </row>
    <row r="2" spans="1:11" s="7" customFormat="1" ht="78" customHeight="1" x14ac:dyDescent="0.35">
      <c r="A2" s="100"/>
      <c r="B2" s="101"/>
      <c r="C2" s="102"/>
      <c r="D2" s="95" t="s">
        <v>2</v>
      </c>
      <c r="E2" s="96"/>
      <c r="F2" s="96"/>
      <c r="G2" s="96"/>
      <c r="H2" s="96"/>
      <c r="I2" s="96"/>
      <c r="J2" s="96"/>
      <c r="K2" s="112"/>
    </row>
    <row r="3" spans="1:11" s="1" customFormat="1" ht="21.75" thickBot="1" x14ac:dyDescent="0.35">
      <c r="A3" s="103" t="s">
        <v>3</v>
      </c>
      <c r="B3" s="104"/>
      <c r="C3" s="104"/>
      <c r="D3" s="104"/>
      <c r="E3" s="104"/>
      <c r="F3" s="105"/>
      <c r="G3" s="106" t="s">
        <v>4</v>
      </c>
      <c r="H3" s="107"/>
      <c r="I3" s="107"/>
      <c r="J3" s="107"/>
      <c r="K3" s="107"/>
    </row>
    <row r="4" spans="1:11" ht="204" customHeight="1" thickBot="1" x14ac:dyDescent="0.3">
      <c r="A4" s="22" t="s">
        <v>5</v>
      </c>
      <c r="B4" s="56" t="s">
        <v>6</v>
      </c>
      <c r="C4" s="57"/>
      <c r="D4" s="24" t="s">
        <v>7</v>
      </c>
      <c r="E4" s="25" t="s">
        <v>8</v>
      </c>
      <c r="F4" s="26" t="s">
        <v>9</v>
      </c>
      <c r="G4" s="58" t="s">
        <v>10</v>
      </c>
      <c r="H4" s="57"/>
      <c r="I4" s="30" t="s">
        <v>11</v>
      </c>
      <c r="J4" s="23" t="s">
        <v>12</v>
      </c>
      <c r="K4" s="27" t="s">
        <v>13</v>
      </c>
    </row>
    <row r="5" spans="1:11" ht="30.6" customHeight="1" thickBot="1" x14ac:dyDescent="0.3">
      <c r="A5" s="113" t="s">
        <v>14</v>
      </c>
      <c r="B5" s="114"/>
      <c r="C5" s="114"/>
      <c r="D5" s="114"/>
      <c r="E5" s="114"/>
      <c r="F5" s="114"/>
      <c r="G5" s="114"/>
      <c r="H5" s="114"/>
      <c r="I5" s="114"/>
      <c r="J5" s="114"/>
      <c r="K5" s="115"/>
    </row>
    <row r="6" spans="1:11" ht="47.25" x14ac:dyDescent="0.25">
      <c r="A6" s="33" t="s">
        <v>15</v>
      </c>
      <c r="B6" s="108" t="s">
        <v>16</v>
      </c>
      <c r="C6" s="108"/>
      <c r="D6" s="21" t="s">
        <v>17</v>
      </c>
      <c r="E6" s="28" t="s">
        <v>18</v>
      </c>
      <c r="F6" s="36">
        <v>1000</v>
      </c>
      <c r="G6" s="61"/>
      <c r="H6" s="62"/>
      <c r="I6" s="29">
        <v>0</v>
      </c>
      <c r="J6" s="19">
        <v>0</v>
      </c>
      <c r="K6" s="20">
        <f>J6*I6</f>
        <v>0</v>
      </c>
    </row>
    <row r="7" spans="1:11" ht="65.45" customHeight="1" x14ac:dyDescent="0.25">
      <c r="A7" s="34" t="s">
        <v>19</v>
      </c>
      <c r="B7" s="116" t="s">
        <v>20</v>
      </c>
      <c r="C7" s="116"/>
      <c r="D7" s="21" t="s">
        <v>17</v>
      </c>
      <c r="E7" s="5" t="s">
        <v>18</v>
      </c>
      <c r="F7" s="3">
        <v>1000</v>
      </c>
      <c r="G7" s="70"/>
      <c r="H7" s="71"/>
      <c r="I7" s="9">
        <v>0</v>
      </c>
      <c r="J7" s="10">
        <v>0</v>
      </c>
      <c r="K7" s="11">
        <f t="shared" ref="K7:K23" si="0">J7*I7</f>
        <v>0</v>
      </c>
    </row>
    <row r="8" spans="1:11" ht="47.25" x14ac:dyDescent="0.25">
      <c r="A8" s="34" t="s">
        <v>21</v>
      </c>
      <c r="B8" s="116" t="s">
        <v>22</v>
      </c>
      <c r="C8" s="116"/>
      <c r="D8" s="21" t="s">
        <v>17</v>
      </c>
      <c r="E8" s="5" t="s">
        <v>18</v>
      </c>
      <c r="F8" s="3">
        <v>1000</v>
      </c>
      <c r="G8" s="70"/>
      <c r="H8" s="71"/>
      <c r="I8" s="9">
        <v>0</v>
      </c>
      <c r="J8" s="10">
        <v>0</v>
      </c>
      <c r="K8" s="11">
        <f t="shared" si="0"/>
        <v>0</v>
      </c>
    </row>
    <row r="9" spans="1:11" ht="47.25" x14ac:dyDescent="0.25">
      <c r="A9" s="34" t="s">
        <v>23</v>
      </c>
      <c r="B9" s="116" t="s">
        <v>24</v>
      </c>
      <c r="C9" s="116"/>
      <c r="D9" s="21" t="s">
        <v>17</v>
      </c>
      <c r="E9" s="5" t="s">
        <v>18</v>
      </c>
      <c r="F9" s="3">
        <v>1000</v>
      </c>
      <c r="G9" s="70"/>
      <c r="H9" s="71"/>
      <c r="I9" s="9">
        <v>0</v>
      </c>
      <c r="J9" s="10">
        <v>0</v>
      </c>
      <c r="K9" s="11">
        <f t="shared" si="0"/>
        <v>0</v>
      </c>
    </row>
    <row r="10" spans="1:11" ht="47.25" x14ac:dyDescent="0.25">
      <c r="A10" s="34" t="s">
        <v>25</v>
      </c>
      <c r="B10" s="116" t="s">
        <v>26</v>
      </c>
      <c r="C10" s="116"/>
      <c r="D10" s="21" t="s">
        <v>17</v>
      </c>
      <c r="E10" s="5" t="s">
        <v>18</v>
      </c>
      <c r="F10" s="3">
        <v>1000</v>
      </c>
      <c r="G10" s="70"/>
      <c r="H10" s="71"/>
      <c r="I10" s="9">
        <v>0</v>
      </c>
      <c r="J10" s="10">
        <v>0</v>
      </c>
      <c r="K10" s="11">
        <f t="shared" si="0"/>
        <v>0</v>
      </c>
    </row>
    <row r="11" spans="1:11" ht="47.25" x14ac:dyDescent="0.25">
      <c r="A11" s="34" t="s">
        <v>27</v>
      </c>
      <c r="B11" s="116" t="s">
        <v>28</v>
      </c>
      <c r="C11" s="116"/>
      <c r="D11" s="21" t="s">
        <v>17</v>
      </c>
      <c r="E11" s="5" t="s">
        <v>18</v>
      </c>
      <c r="F11" s="3">
        <v>1000</v>
      </c>
      <c r="G11" s="70"/>
      <c r="H11" s="71"/>
      <c r="I11" s="9">
        <v>0</v>
      </c>
      <c r="J11" s="10">
        <v>0</v>
      </c>
      <c r="K11" s="11">
        <f t="shared" si="0"/>
        <v>0</v>
      </c>
    </row>
    <row r="12" spans="1:11" ht="47.25" x14ac:dyDescent="0.25">
      <c r="A12" s="34" t="s">
        <v>29</v>
      </c>
      <c r="B12" s="116" t="s">
        <v>30</v>
      </c>
      <c r="C12" s="116"/>
      <c r="D12" s="21" t="s">
        <v>17</v>
      </c>
      <c r="E12" s="5" t="s">
        <v>18</v>
      </c>
      <c r="F12" s="3">
        <v>1000</v>
      </c>
      <c r="G12" s="70"/>
      <c r="H12" s="71"/>
      <c r="I12" s="9">
        <v>0</v>
      </c>
      <c r="J12" s="10">
        <v>0</v>
      </c>
      <c r="K12" s="11">
        <f t="shared" si="0"/>
        <v>0</v>
      </c>
    </row>
    <row r="13" spans="1:11" ht="47.25" x14ac:dyDescent="0.25">
      <c r="A13" s="34" t="s">
        <v>31</v>
      </c>
      <c r="B13" s="116" t="s">
        <v>32</v>
      </c>
      <c r="C13" s="116"/>
      <c r="D13" s="21" t="s">
        <v>17</v>
      </c>
      <c r="E13" s="5" t="s">
        <v>18</v>
      </c>
      <c r="F13" s="3">
        <v>1000</v>
      </c>
      <c r="G13" s="70"/>
      <c r="H13" s="71"/>
      <c r="I13" s="9">
        <v>0</v>
      </c>
      <c r="J13" s="10">
        <v>0</v>
      </c>
      <c r="K13" s="11">
        <f t="shared" si="0"/>
        <v>0</v>
      </c>
    </row>
    <row r="14" spans="1:11" ht="47.25" x14ac:dyDescent="0.25">
      <c r="A14" s="34" t="s">
        <v>33</v>
      </c>
      <c r="B14" s="116" t="s">
        <v>34</v>
      </c>
      <c r="C14" s="116"/>
      <c r="D14" s="21" t="s">
        <v>17</v>
      </c>
      <c r="E14" s="5" t="s">
        <v>18</v>
      </c>
      <c r="F14" s="3">
        <v>1000</v>
      </c>
      <c r="G14" s="70"/>
      <c r="H14" s="71"/>
      <c r="I14" s="9">
        <v>0</v>
      </c>
      <c r="J14" s="10">
        <v>0</v>
      </c>
      <c r="K14" s="11">
        <f t="shared" si="0"/>
        <v>0</v>
      </c>
    </row>
    <row r="15" spans="1:11" ht="47.25" x14ac:dyDescent="0.25">
      <c r="A15" s="34" t="s">
        <v>35</v>
      </c>
      <c r="B15" s="109" t="s">
        <v>36</v>
      </c>
      <c r="C15" s="110"/>
      <c r="D15" s="21" t="s">
        <v>17</v>
      </c>
      <c r="E15" s="5" t="s">
        <v>18</v>
      </c>
      <c r="F15" s="3">
        <v>1000</v>
      </c>
      <c r="G15" s="70"/>
      <c r="H15" s="71"/>
      <c r="I15" s="9">
        <v>0</v>
      </c>
      <c r="J15" s="10">
        <v>0</v>
      </c>
      <c r="K15" s="11">
        <f t="shared" si="0"/>
        <v>0</v>
      </c>
    </row>
    <row r="16" spans="1:11" ht="47.25" x14ac:dyDescent="0.25">
      <c r="A16" s="34" t="s">
        <v>37</v>
      </c>
      <c r="B16" s="109" t="s">
        <v>38</v>
      </c>
      <c r="C16" s="110"/>
      <c r="D16" s="21" t="s">
        <v>17</v>
      </c>
      <c r="E16" s="5" t="s">
        <v>18</v>
      </c>
      <c r="F16" s="3">
        <v>1000</v>
      </c>
      <c r="G16" s="70"/>
      <c r="H16" s="71"/>
      <c r="I16" s="9">
        <v>0</v>
      </c>
      <c r="J16" s="10">
        <v>0</v>
      </c>
      <c r="K16" s="11">
        <f t="shared" si="0"/>
        <v>0</v>
      </c>
    </row>
    <row r="17" spans="1:11" ht="47.25" x14ac:dyDescent="0.25">
      <c r="A17" s="34" t="s">
        <v>39</v>
      </c>
      <c r="B17" s="109" t="s">
        <v>40</v>
      </c>
      <c r="C17" s="110"/>
      <c r="D17" s="21" t="s">
        <v>17</v>
      </c>
      <c r="E17" s="5" t="s">
        <v>18</v>
      </c>
      <c r="F17" s="3">
        <v>1000</v>
      </c>
      <c r="G17" s="70"/>
      <c r="H17" s="71"/>
      <c r="I17" s="9">
        <v>0</v>
      </c>
      <c r="J17" s="10">
        <v>0</v>
      </c>
      <c r="K17" s="11">
        <f t="shared" si="0"/>
        <v>0</v>
      </c>
    </row>
    <row r="18" spans="1:11" ht="47.25" x14ac:dyDescent="0.25">
      <c r="A18" s="34" t="s">
        <v>41</v>
      </c>
      <c r="B18" s="109" t="s">
        <v>42</v>
      </c>
      <c r="C18" s="110"/>
      <c r="D18" s="21" t="s">
        <v>17</v>
      </c>
      <c r="E18" s="5" t="s">
        <v>18</v>
      </c>
      <c r="F18" s="3">
        <v>1000</v>
      </c>
      <c r="G18" s="70"/>
      <c r="H18" s="71"/>
      <c r="I18" s="9">
        <v>0</v>
      </c>
      <c r="J18" s="10">
        <v>0</v>
      </c>
      <c r="K18" s="11">
        <f t="shared" si="0"/>
        <v>0</v>
      </c>
    </row>
    <row r="19" spans="1:11" ht="47.25" x14ac:dyDescent="0.25">
      <c r="A19" s="34" t="s">
        <v>43</v>
      </c>
      <c r="B19" s="109" t="s">
        <v>44</v>
      </c>
      <c r="C19" s="110"/>
      <c r="D19" s="21" t="s">
        <v>17</v>
      </c>
      <c r="E19" s="5" t="s">
        <v>18</v>
      </c>
      <c r="F19" s="3">
        <v>1000</v>
      </c>
      <c r="G19" s="70"/>
      <c r="H19" s="71"/>
      <c r="I19" s="9">
        <v>0</v>
      </c>
      <c r="J19" s="10">
        <v>0</v>
      </c>
      <c r="K19" s="11">
        <f t="shared" si="0"/>
        <v>0</v>
      </c>
    </row>
    <row r="20" spans="1:11" ht="47.25" x14ac:dyDescent="0.25">
      <c r="A20" s="34" t="s">
        <v>45</v>
      </c>
      <c r="B20" s="109" t="s">
        <v>46</v>
      </c>
      <c r="C20" s="110"/>
      <c r="D20" s="21" t="s">
        <v>17</v>
      </c>
      <c r="E20" s="5" t="s">
        <v>18</v>
      </c>
      <c r="F20" s="3">
        <v>1000</v>
      </c>
      <c r="G20" s="70"/>
      <c r="H20" s="71"/>
      <c r="I20" s="9">
        <v>0</v>
      </c>
      <c r="J20" s="10">
        <v>0</v>
      </c>
      <c r="K20" s="11">
        <f t="shared" si="0"/>
        <v>0</v>
      </c>
    </row>
    <row r="21" spans="1:11" ht="47.25" x14ac:dyDescent="0.25">
      <c r="A21" s="34" t="s">
        <v>47</v>
      </c>
      <c r="B21" s="109" t="s">
        <v>48</v>
      </c>
      <c r="C21" s="110"/>
      <c r="D21" s="21" t="s">
        <v>17</v>
      </c>
      <c r="E21" s="5" t="s">
        <v>18</v>
      </c>
      <c r="F21" s="3">
        <v>1000</v>
      </c>
      <c r="G21" s="70"/>
      <c r="H21" s="71"/>
      <c r="I21" s="9">
        <v>0</v>
      </c>
      <c r="J21" s="10">
        <v>0</v>
      </c>
      <c r="K21" s="11">
        <f t="shared" si="0"/>
        <v>0</v>
      </c>
    </row>
    <row r="22" spans="1:11" ht="47.25" x14ac:dyDescent="0.25">
      <c r="A22" s="34" t="s">
        <v>49</v>
      </c>
      <c r="B22" s="109" t="s">
        <v>50</v>
      </c>
      <c r="C22" s="110"/>
      <c r="D22" s="21" t="s">
        <v>17</v>
      </c>
      <c r="E22" s="5" t="s">
        <v>18</v>
      </c>
      <c r="F22" s="3">
        <v>1000</v>
      </c>
      <c r="G22" s="70"/>
      <c r="H22" s="71"/>
      <c r="I22" s="9">
        <v>0</v>
      </c>
      <c r="J22" s="10">
        <v>0</v>
      </c>
      <c r="K22" s="11">
        <f t="shared" si="0"/>
        <v>0</v>
      </c>
    </row>
    <row r="23" spans="1:11" ht="47.25" x14ac:dyDescent="0.25">
      <c r="A23" s="34" t="s">
        <v>51</v>
      </c>
      <c r="B23" s="116" t="s">
        <v>52</v>
      </c>
      <c r="C23" s="116"/>
      <c r="D23" s="21" t="s">
        <v>17</v>
      </c>
      <c r="E23" s="5" t="s">
        <v>18</v>
      </c>
      <c r="F23" s="3">
        <v>1000</v>
      </c>
      <c r="G23" s="70"/>
      <c r="H23" s="71"/>
      <c r="I23" s="9">
        <v>0</v>
      </c>
      <c r="J23" s="10">
        <v>0</v>
      </c>
      <c r="K23" s="11">
        <f t="shared" si="0"/>
        <v>0</v>
      </c>
    </row>
    <row r="24" spans="1:11" ht="47.25" x14ac:dyDescent="0.25">
      <c r="A24" s="34" t="s">
        <v>53</v>
      </c>
      <c r="B24" s="116" t="s">
        <v>54</v>
      </c>
      <c r="C24" s="116"/>
      <c r="D24" s="21" t="s">
        <v>17</v>
      </c>
      <c r="E24" s="28" t="s">
        <v>18</v>
      </c>
      <c r="F24" s="3">
        <v>1000</v>
      </c>
      <c r="G24" s="61"/>
      <c r="H24" s="62"/>
      <c r="I24" s="29">
        <v>0</v>
      </c>
      <c r="J24" s="19">
        <v>0</v>
      </c>
      <c r="K24" s="20">
        <f>J24*I24</f>
        <v>0</v>
      </c>
    </row>
    <row r="25" spans="1:11" ht="47.25" x14ac:dyDescent="0.25">
      <c r="A25" s="34" t="s">
        <v>55</v>
      </c>
      <c r="B25" s="116" t="s">
        <v>56</v>
      </c>
      <c r="C25" s="116"/>
      <c r="D25" s="21" t="s">
        <v>17</v>
      </c>
      <c r="E25" s="5" t="s">
        <v>18</v>
      </c>
      <c r="F25" s="3">
        <v>1000</v>
      </c>
      <c r="G25" s="70"/>
      <c r="H25" s="71"/>
      <c r="I25" s="9">
        <v>0</v>
      </c>
      <c r="J25" s="10">
        <v>0</v>
      </c>
      <c r="K25" s="11">
        <f t="shared" ref="K25:K41" si="1">J25*I25</f>
        <v>0</v>
      </c>
    </row>
    <row r="26" spans="1:11" ht="47.25" x14ac:dyDescent="0.25">
      <c r="A26" s="34" t="s">
        <v>57</v>
      </c>
      <c r="B26" s="116" t="s">
        <v>58</v>
      </c>
      <c r="C26" s="116"/>
      <c r="D26" s="21" t="s">
        <v>17</v>
      </c>
      <c r="E26" s="5" t="s">
        <v>18</v>
      </c>
      <c r="F26" s="3">
        <v>1000</v>
      </c>
      <c r="G26" s="70"/>
      <c r="H26" s="71"/>
      <c r="I26" s="9">
        <v>0</v>
      </c>
      <c r="J26" s="10">
        <v>0</v>
      </c>
      <c r="K26" s="11">
        <f t="shared" si="1"/>
        <v>0</v>
      </c>
    </row>
    <row r="27" spans="1:11" ht="47.25" x14ac:dyDescent="0.25">
      <c r="A27" s="34" t="s">
        <v>59</v>
      </c>
      <c r="B27" s="109" t="s">
        <v>60</v>
      </c>
      <c r="C27" s="110"/>
      <c r="D27" s="21" t="s">
        <v>17</v>
      </c>
      <c r="E27" s="5" t="s">
        <v>18</v>
      </c>
      <c r="F27" s="3">
        <v>1000</v>
      </c>
      <c r="G27" s="70"/>
      <c r="H27" s="71"/>
      <c r="I27" s="9">
        <v>0</v>
      </c>
      <c r="J27" s="10">
        <v>0</v>
      </c>
      <c r="K27" s="11">
        <f t="shared" si="1"/>
        <v>0</v>
      </c>
    </row>
    <row r="28" spans="1:11" ht="47.25" x14ac:dyDescent="0.25">
      <c r="A28" s="34" t="s">
        <v>61</v>
      </c>
      <c r="B28" s="109" t="s">
        <v>62</v>
      </c>
      <c r="C28" s="110"/>
      <c r="D28" s="21" t="s">
        <v>17</v>
      </c>
      <c r="E28" s="5" t="s">
        <v>18</v>
      </c>
      <c r="F28" s="3">
        <v>1000</v>
      </c>
      <c r="G28" s="70"/>
      <c r="H28" s="71"/>
      <c r="I28" s="9">
        <v>0</v>
      </c>
      <c r="J28" s="10">
        <v>0</v>
      </c>
      <c r="K28" s="11">
        <f t="shared" si="1"/>
        <v>0</v>
      </c>
    </row>
    <row r="29" spans="1:11" ht="47.25" x14ac:dyDescent="0.25">
      <c r="A29" s="34" t="s">
        <v>63</v>
      </c>
      <c r="B29" s="109" t="s">
        <v>64</v>
      </c>
      <c r="C29" s="110"/>
      <c r="D29" s="21" t="s">
        <v>17</v>
      </c>
      <c r="E29" s="5" t="s">
        <v>18</v>
      </c>
      <c r="F29" s="3">
        <v>1000</v>
      </c>
      <c r="G29" s="70"/>
      <c r="H29" s="71"/>
      <c r="I29" s="9">
        <v>0</v>
      </c>
      <c r="J29" s="10">
        <v>0</v>
      </c>
      <c r="K29" s="11">
        <f t="shared" si="1"/>
        <v>0</v>
      </c>
    </row>
    <row r="30" spans="1:11" ht="47.25" x14ac:dyDescent="0.25">
      <c r="A30" s="34" t="s">
        <v>65</v>
      </c>
      <c r="B30" s="109" t="s">
        <v>66</v>
      </c>
      <c r="C30" s="110"/>
      <c r="D30" s="21" t="s">
        <v>17</v>
      </c>
      <c r="E30" s="5" t="s">
        <v>18</v>
      </c>
      <c r="F30" s="3">
        <v>1000</v>
      </c>
      <c r="G30" s="70"/>
      <c r="H30" s="71"/>
      <c r="I30" s="9">
        <v>0</v>
      </c>
      <c r="J30" s="10">
        <v>0</v>
      </c>
      <c r="K30" s="11">
        <f t="shared" si="1"/>
        <v>0</v>
      </c>
    </row>
    <row r="31" spans="1:11" ht="47.25" x14ac:dyDescent="0.25">
      <c r="A31" s="34" t="s">
        <v>67</v>
      </c>
      <c r="B31" s="109" t="s">
        <v>68</v>
      </c>
      <c r="C31" s="110"/>
      <c r="D31" s="21" t="s">
        <v>17</v>
      </c>
      <c r="E31" s="5" t="s">
        <v>18</v>
      </c>
      <c r="F31" s="3">
        <v>1000</v>
      </c>
      <c r="G31" s="70"/>
      <c r="H31" s="71"/>
      <c r="I31" s="9">
        <v>0</v>
      </c>
      <c r="J31" s="10">
        <v>0</v>
      </c>
      <c r="K31" s="11">
        <f t="shared" si="1"/>
        <v>0</v>
      </c>
    </row>
    <row r="32" spans="1:11" ht="47.25" x14ac:dyDescent="0.25">
      <c r="A32" s="34" t="s">
        <v>69</v>
      </c>
      <c r="B32" s="109" t="s">
        <v>70</v>
      </c>
      <c r="C32" s="110"/>
      <c r="D32" s="21" t="s">
        <v>17</v>
      </c>
      <c r="E32" s="5" t="s">
        <v>18</v>
      </c>
      <c r="F32" s="3">
        <v>1000</v>
      </c>
      <c r="G32" s="70"/>
      <c r="H32" s="71"/>
      <c r="I32" s="9">
        <v>0</v>
      </c>
      <c r="J32" s="10">
        <v>0</v>
      </c>
      <c r="K32" s="11">
        <f t="shared" si="1"/>
        <v>0</v>
      </c>
    </row>
    <row r="33" spans="1:11" ht="47.25" x14ac:dyDescent="0.25">
      <c r="A33" s="34" t="s">
        <v>71</v>
      </c>
      <c r="B33" s="109" t="s">
        <v>72</v>
      </c>
      <c r="C33" s="110"/>
      <c r="D33" s="21" t="s">
        <v>17</v>
      </c>
      <c r="E33" s="5" t="s">
        <v>18</v>
      </c>
      <c r="F33" s="3">
        <v>1000</v>
      </c>
      <c r="G33" s="70"/>
      <c r="H33" s="71"/>
      <c r="I33" s="9">
        <v>0</v>
      </c>
      <c r="J33" s="10">
        <v>0</v>
      </c>
      <c r="K33" s="11">
        <f t="shared" si="1"/>
        <v>0</v>
      </c>
    </row>
    <row r="34" spans="1:11" ht="47.25" x14ac:dyDescent="0.25">
      <c r="A34" s="34" t="s">
        <v>73</v>
      </c>
      <c r="B34" s="109" t="s">
        <v>74</v>
      </c>
      <c r="C34" s="110"/>
      <c r="D34" s="21" t="s">
        <v>17</v>
      </c>
      <c r="E34" s="5" t="s">
        <v>18</v>
      </c>
      <c r="F34" s="3">
        <v>1000</v>
      </c>
      <c r="G34" s="70"/>
      <c r="H34" s="71"/>
      <c r="I34" s="9">
        <v>0</v>
      </c>
      <c r="J34" s="10">
        <v>0</v>
      </c>
      <c r="K34" s="11">
        <f t="shared" si="1"/>
        <v>0</v>
      </c>
    </row>
    <row r="35" spans="1:11" ht="47.25" x14ac:dyDescent="0.25">
      <c r="A35" s="34" t="s">
        <v>75</v>
      </c>
      <c r="B35" s="109" t="s">
        <v>76</v>
      </c>
      <c r="C35" s="110"/>
      <c r="D35" s="21" t="s">
        <v>17</v>
      </c>
      <c r="E35" s="5" t="s">
        <v>18</v>
      </c>
      <c r="F35" s="3">
        <v>1000</v>
      </c>
      <c r="G35" s="70"/>
      <c r="H35" s="71"/>
      <c r="I35" s="9">
        <v>0</v>
      </c>
      <c r="J35" s="10">
        <v>0</v>
      </c>
      <c r="K35" s="11">
        <f t="shared" si="1"/>
        <v>0</v>
      </c>
    </row>
    <row r="36" spans="1:11" ht="47.25" x14ac:dyDescent="0.25">
      <c r="A36" s="34" t="s">
        <v>77</v>
      </c>
      <c r="B36" s="109" t="s">
        <v>76</v>
      </c>
      <c r="C36" s="110"/>
      <c r="D36" s="21" t="s">
        <v>17</v>
      </c>
      <c r="E36" s="5" t="s">
        <v>18</v>
      </c>
      <c r="F36" s="3">
        <v>1000</v>
      </c>
      <c r="G36" s="70"/>
      <c r="H36" s="71"/>
      <c r="I36" s="9">
        <v>0</v>
      </c>
      <c r="J36" s="10">
        <v>0</v>
      </c>
      <c r="K36" s="11">
        <f t="shared" si="1"/>
        <v>0</v>
      </c>
    </row>
    <row r="37" spans="1:11" ht="47.25" x14ac:dyDescent="0.25">
      <c r="A37" s="34" t="s">
        <v>78</v>
      </c>
      <c r="B37" s="116" t="s">
        <v>79</v>
      </c>
      <c r="C37" s="116"/>
      <c r="D37" s="21" t="s">
        <v>17</v>
      </c>
      <c r="E37" s="5" t="s">
        <v>18</v>
      </c>
      <c r="F37" s="3">
        <v>1000</v>
      </c>
      <c r="G37" s="70"/>
      <c r="H37" s="71"/>
      <c r="I37" s="9">
        <v>0</v>
      </c>
      <c r="J37" s="10">
        <v>0</v>
      </c>
      <c r="K37" s="11">
        <f t="shared" si="1"/>
        <v>0</v>
      </c>
    </row>
    <row r="38" spans="1:11" ht="47.25" x14ac:dyDescent="0.25">
      <c r="A38" s="34" t="s">
        <v>80</v>
      </c>
      <c r="B38" s="116" t="s">
        <v>81</v>
      </c>
      <c r="C38" s="116"/>
      <c r="D38" s="21" t="s">
        <v>17</v>
      </c>
      <c r="E38" s="5" t="s">
        <v>18</v>
      </c>
      <c r="F38" s="3">
        <v>1000</v>
      </c>
      <c r="G38" s="70"/>
      <c r="H38" s="71"/>
      <c r="I38" s="9">
        <v>0</v>
      </c>
      <c r="J38" s="10">
        <v>0</v>
      </c>
      <c r="K38" s="11">
        <f t="shared" si="1"/>
        <v>0</v>
      </c>
    </row>
    <row r="39" spans="1:11" ht="47.25" x14ac:dyDescent="0.25">
      <c r="A39" s="34" t="s">
        <v>82</v>
      </c>
      <c r="B39" s="116" t="s">
        <v>83</v>
      </c>
      <c r="C39" s="116"/>
      <c r="D39" s="21" t="s">
        <v>17</v>
      </c>
      <c r="E39" s="5" t="s">
        <v>18</v>
      </c>
      <c r="F39" s="3">
        <v>1000</v>
      </c>
      <c r="G39" s="70"/>
      <c r="H39" s="71"/>
      <c r="I39" s="9">
        <v>0</v>
      </c>
      <c r="J39" s="10">
        <v>0</v>
      </c>
      <c r="K39" s="11">
        <f t="shared" si="1"/>
        <v>0</v>
      </c>
    </row>
    <row r="40" spans="1:11" ht="47.25" x14ac:dyDescent="0.25">
      <c r="A40" s="34" t="s">
        <v>84</v>
      </c>
      <c r="B40" s="109" t="s">
        <v>85</v>
      </c>
      <c r="C40" s="110"/>
      <c r="D40" s="21" t="s">
        <v>17</v>
      </c>
      <c r="E40" s="5" t="s">
        <v>18</v>
      </c>
      <c r="F40" s="3">
        <v>1000</v>
      </c>
      <c r="G40" s="70"/>
      <c r="H40" s="71"/>
      <c r="I40" s="9">
        <v>0</v>
      </c>
      <c r="J40" s="10">
        <v>0</v>
      </c>
      <c r="K40" s="11">
        <f t="shared" si="1"/>
        <v>0</v>
      </c>
    </row>
    <row r="41" spans="1:11" ht="47.25" x14ac:dyDescent="0.25">
      <c r="A41" s="34" t="s">
        <v>86</v>
      </c>
      <c r="B41" s="109" t="s">
        <v>87</v>
      </c>
      <c r="C41" s="110"/>
      <c r="D41" s="21" t="s">
        <v>17</v>
      </c>
      <c r="E41" s="5" t="s">
        <v>18</v>
      </c>
      <c r="F41" s="3">
        <v>1000</v>
      </c>
      <c r="G41" s="70"/>
      <c r="H41" s="71"/>
      <c r="I41" s="9">
        <v>0</v>
      </c>
      <c r="J41" s="10">
        <v>0</v>
      </c>
      <c r="K41" s="11">
        <f t="shared" si="1"/>
        <v>0</v>
      </c>
    </row>
    <row r="42" spans="1:11" ht="47.25" x14ac:dyDescent="0.25">
      <c r="A42" s="34" t="s">
        <v>88</v>
      </c>
      <c r="B42" s="109" t="s">
        <v>89</v>
      </c>
      <c r="C42" s="110"/>
      <c r="D42" s="21" t="s">
        <v>17</v>
      </c>
      <c r="E42" s="5" t="s">
        <v>18</v>
      </c>
      <c r="F42" s="3">
        <v>1000</v>
      </c>
      <c r="G42" s="70"/>
      <c r="H42" s="71"/>
      <c r="I42" s="9">
        <v>0</v>
      </c>
      <c r="J42" s="10">
        <v>0</v>
      </c>
      <c r="K42" s="11">
        <f t="shared" ref="K42:K52" si="2">J42*I42</f>
        <v>0</v>
      </c>
    </row>
    <row r="43" spans="1:11" ht="47.25" x14ac:dyDescent="0.25">
      <c r="A43" s="34" t="s">
        <v>90</v>
      </c>
      <c r="B43" s="116" t="s">
        <v>91</v>
      </c>
      <c r="C43" s="116"/>
      <c r="D43" s="21" t="s">
        <v>17</v>
      </c>
      <c r="E43" s="5" t="s">
        <v>18</v>
      </c>
      <c r="F43" s="3">
        <v>1000</v>
      </c>
      <c r="G43" s="70"/>
      <c r="H43" s="71"/>
      <c r="I43" s="9">
        <v>0</v>
      </c>
      <c r="J43" s="10">
        <v>0</v>
      </c>
      <c r="K43" s="11">
        <f t="shared" si="2"/>
        <v>0</v>
      </c>
    </row>
    <row r="44" spans="1:11" ht="47.25" x14ac:dyDescent="0.25">
      <c r="A44" s="34" t="s">
        <v>92</v>
      </c>
      <c r="B44" s="116" t="s">
        <v>93</v>
      </c>
      <c r="C44" s="116"/>
      <c r="D44" s="21" t="s">
        <v>17</v>
      </c>
      <c r="E44" s="5" t="s">
        <v>18</v>
      </c>
      <c r="F44" s="3">
        <v>1000</v>
      </c>
      <c r="G44" s="70"/>
      <c r="H44" s="71"/>
      <c r="I44" s="9">
        <v>0</v>
      </c>
      <c r="J44" s="10">
        <v>0</v>
      </c>
      <c r="K44" s="11">
        <f t="shared" si="2"/>
        <v>0</v>
      </c>
    </row>
    <row r="45" spans="1:11" ht="47.25" x14ac:dyDescent="0.25">
      <c r="A45" s="34" t="s">
        <v>94</v>
      </c>
      <c r="B45" s="116" t="s">
        <v>95</v>
      </c>
      <c r="C45" s="116"/>
      <c r="D45" s="21" t="s">
        <v>17</v>
      </c>
      <c r="E45" s="5" t="s">
        <v>18</v>
      </c>
      <c r="F45" s="3">
        <v>1000</v>
      </c>
      <c r="G45" s="70"/>
      <c r="H45" s="71"/>
      <c r="I45" s="9">
        <v>0</v>
      </c>
      <c r="J45" s="10">
        <v>0</v>
      </c>
      <c r="K45" s="11">
        <f t="shared" si="2"/>
        <v>0</v>
      </c>
    </row>
    <row r="46" spans="1:11" ht="47.25" x14ac:dyDescent="0.25">
      <c r="A46" s="34" t="s">
        <v>96</v>
      </c>
      <c r="B46" s="116" t="s">
        <v>97</v>
      </c>
      <c r="C46" s="116"/>
      <c r="D46" s="21" t="s">
        <v>17</v>
      </c>
      <c r="E46" s="5" t="s">
        <v>18</v>
      </c>
      <c r="F46" s="3">
        <v>1000</v>
      </c>
      <c r="G46" s="70"/>
      <c r="H46" s="71"/>
      <c r="I46" s="9">
        <v>0</v>
      </c>
      <c r="J46" s="10">
        <v>0</v>
      </c>
      <c r="K46" s="11">
        <f t="shared" si="2"/>
        <v>0</v>
      </c>
    </row>
    <row r="47" spans="1:11" ht="47.25" x14ac:dyDescent="0.25">
      <c r="A47" s="34" t="s">
        <v>98</v>
      </c>
      <c r="B47" s="116" t="s">
        <v>99</v>
      </c>
      <c r="C47" s="116"/>
      <c r="D47" s="21" t="s">
        <v>17</v>
      </c>
      <c r="E47" s="5" t="s">
        <v>18</v>
      </c>
      <c r="F47" s="3">
        <v>1000</v>
      </c>
      <c r="G47" s="70"/>
      <c r="H47" s="71"/>
      <c r="I47" s="9">
        <v>0</v>
      </c>
      <c r="J47" s="10">
        <v>0</v>
      </c>
      <c r="K47" s="11">
        <f t="shared" si="2"/>
        <v>0</v>
      </c>
    </row>
    <row r="48" spans="1:11" ht="47.25" x14ac:dyDescent="0.25">
      <c r="A48" s="34" t="s">
        <v>100</v>
      </c>
      <c r="B48" s="116" t="s">
        <v>101</v>
      </c>
      <c r="C48" s="116"/>
      <c r="D48" s="21" t="s">
        <v>17</v>
      </c>
      <c r="E48" s="5" t="s">
        <v>18</v>
      </c>
      <c r="F48" s="3">
        <v>1000</v>
      </c>
      <c r="G48" s="70"/>
      <c r="H48" s="71"/>
      <c r="I48" s="9">
        <v>0</v>
      </c>
      <c r="J48" s="10">
        <v>0</v>
      </c>
      <c r="K48" s="11">
        <f t="shared" si="2"/>
        <v>0</v>
      </c>
    </row>
    <row r="49" spans="1:11" ht="47.25" x14ac:dyDescent="0.25">
      <c r="A49" s="34" t="s">
        <v>102</v>
      </c>
      <c r="B49" s="116" t="s">
        <v>103</v>
      </c>
      <c r="C49" s="116"/>
      <c r="D49" s="21" t="s">
        <v>17</v>
      </c>
      <c r="E49" s="5" t="s">
        <v>18</v>
      </c>
      <c r="F49" s="3">
        <v>1000</v>
      </c>
      <c r="G49" s="70"/>
      <c r="H49" s="71"/>
      <c r="I49" s="9">
        <v>0</v>
      </c>
      <c r="J49" s="10">
        <v>0</v>
      </c>
      <c r="K49" s="11">
        <f t="shared" si="2"/>
        <v>0</v>
      </c>
    </row>
    <row r="50" spans="1:11" ht="47.25" x14ac:dyDescent="0.25">
      <c r="A50" s="34" t="s">
        <v>104</v>
      </c>
      <c r="B50" s="109" t="s">
        <v>105</v>
      </c>
      <c r="C50" s="110"/>
      <c r="D50" s="21" t="s">
        <v>17</v>
      </c>
      <c r="E50" s="5" t="s">
        <v>18</v>
      </c>
      <c r="F50" s="3">
        <v>1000</v>
      </c>
      <c r="G50" s="70"/>
      <c r="H50" s="71"/>
      <c r="I50" s="9">
        <v>0</v>
      </c>
      <c r="J50" s="10">
        <v>0</v>
      </c>
      <c r="K50" s="11">
        <f t="shared" si="2"/>
        <v>0</v>
      </c>
    </row>
    <row r="51" spans="1:11" ht="47.25" x14ac:dyDescent="0.25">
      <c r="A51" s="34" t="s">
        <v>106</v>
      </c>
      <c r="B51" s="109" t="s">
        <v>107</v>
      </c>
      <c r="C51" s="110"/>
      <c r="D51" s="21" t="s">
        <v>17</v>
      </c>
      <c r="E51" s="5" t="s">
        <v>18</v>
      </c>
      <c r="F51" s="3">
        <v>1000</v>
      </c>
      <c r="G51" s="70"/>
      <c r="H51" s="71"/>
      <c r="I51" s="9">
        <v>0</v>
      </c>
      <c r="J51" s="10">
        <v>0</v>
      </c>
      <c r="K51" s="11">
        <f t="shared" si="2"/>
        <v>0</v>
      </c>
    </row>
    <row r="52" spans="1:11" ht="48" thickBot="1" x14ac:dyDescent="0.3">
      <c r="A52" s="35" t="s">
        <v>108</v>
      </c>
      <c r="B52" s="149" t="s">
        <v>109</v>
      </c>
      <c r="C52" s="149"/>
      <c r="D52" s="31" t="s">
        <v>17</v>
      </c>
      <c r="E52" s="16" t="s">
        <v>18</v>
      </c>
      <c r="F52" s="37">
        <v>1000</v>
      </c>
      <c r="G52" s="150"/>
      <c r="H52" s="151"/>
      <c r="I52" s="32">
        <v>0</v>
      </c>
      <c r="J52" s="13">
        <v>0</v>
      </c>
      <c r="K52" s="14">
        <f t="shared" si="2"/>
        <v>0</v>
      </c>
    </row>
    <row r="53" spans="1:11" ht="37.15" customHeight="1" thickBot="1" x14ac:dyDescent="0.3">
      <c r="A53" s="152" t="s">
        <v>110</v>
      </c>
      <c r="B53" s="153"/>
      <c r="C53" s="153"/>
      <c r="D53" s="153"/>
      <c r="E53" s="153"/>
      <c r="F53" s="154"/>
      <c r="G53" s="155">
        <f>SUM(K6:K52)</f>
        <v>0</v>
      </c>
      <c r="H53" s="156"/>
      <c r="I53" s="156"/>
      <c r="J53" s="156"/>
      <c r="K53" s="157"/>
    </row>
    <row r="54" spans="1:11" s="8" customFormat="1" ht="30.6" customHeight="1" thickBot="1" x14ac:dyDescent="0.35">
      <c r="A54" s="53" t="s">
        <v>111</v>
      </c>
      <c r="B54" s="54"/>
      <c r="C54" s="54"/>
      <c r="D54" s="54"/>
      <c r="E54" s="54"/>
      <c r="F54" s="54"/>
      <c r="G54" s="54"/>
      <c r="H54" s="54"/>
      <c r="I54" s="54"/>
      <c r="J54" s="54"/>
      <c r="K54" s="55"/>
    </row>
    <row r="55" spans="1:11" ht="210.75" customHeight="1" thickBot="1" x14ac:dyDescent="0.3">
      <c r="A55" s="22" t="s">
        <v>5</v>
      </c>
      <c r="B55" s="56" t="s">
        <v>6</v>
      </c>
      <c r="C55" s="57"/>
      <c r="D55" s="24" t="s">
        <v>7</v>
      </c>
      <c r="E55" s="25" t="s">
        <v>8</v>
      </c>
      <c r="F55" s="26" t="s">
        <v>9</v>
      </c>
      <c r="G55" s="58" t="s">
        <v>10</v>
      </c>
      <c r="H55" s="57"/>
      <c r="I55" s="30" t="s">
        <v>11</v>
      </c>
      <c r="J55" s="23" t="s">
        <v>12</v>
      </c>
      <c r="K55" s="27" t="s">
        <v>13</v>
      </c>
    </row>
    <row r="56" spans="1:11" ht="49.9" customHeight="1" x14ac:dyDescent="0.25">
      <c r="A56" s="33" t="s">
        <v>112</v>
      </c>
      <c r="B56" s="108" t="s">
        <v>113</v>
      </c>
      <c r="C56" s="108"/>
      <c r="D56" s="21" t="s">
        <v>17</v>
      </c>
      <c r="E56" s="28" t="s">
        <v>18</v>
      </c>
      <c r="F56" s="3">
        <v>1000</v>
      </c>
      <c r="G56" s="61"/>
      <c r="H56" s="62"/>
      <c r="I56" s="29">
        <v>0</v>
      </c>
      <c r="J56" s="19">
        <v>0</v>
      </c>
      <c r="K56" s="20">
        <f>J56*I56</f>
        <v>0</v>
      </c>
    </row>
    <row r="57" spans="1:11" ht="48" customHeight="1" x14ac:dyDescent="0.25">
      <c r="A57" s="34" t="s">
        <v>114</v>
      </c>
      <c r="B57" s="116" t="s">
        <v>115</v>
      </c>
      <c r="C57" s="116"/>
      <c r="D57" s="4" t="s">
        <v>17</v>
      </c>
      <c r="E57" s="5" t="s">
        <v>18</v>
      </c>
      <c r="F57" s="3">
        <v>1000</v>
      </c>
      <c r="G57" s="70"/>
      <c r="H57" s="71"/>
      <c r="I57" s="9">
        <v>0</v>
      </c>
      <c r="J57" s="10">
        <v>0</v>
      </c>
      <c r="K57" s="11">
        <f t="shared" ref="K57:K70" si="3">J57*I57</f>
        <v>0</v>
      </c>
    </row>
    <row r="58" spans="1:11" ht="49.9" customHeight="1" x14ac:dyDescent="0.25">
      <c r="A58" s="34" t="s">
        <v>116</v>
      </c>
      <c r="B58" s="109" t="s">
        <v>117</v>
      </c>
      <c r="C58" s="110"/>
      <c r="D58" s="4" t="s">
        <v>17</v>
      </c>
      <c r="E58" s="5" t="s">
        <v>18</v>
      </c>
      <c r="F58" s="3">
        <v>1000</v>
      </c>
      <c r="G58" s="70"/>
      <c r="H58" s="71"/>
      <c r="I58" s="9">
        <v>0</v>
      </c>
      <c r="J58" s="10">
        <v>0</v>
      </c>
      <c r="K58" s="11">
        <f t="shared" si="3"/>
        <v>0</v>
      </c>
    </row>
    <row r="59" spans="1:11" ht="52.9" customHeight="1" x14ac:dyDescent="0.25">
      <c r="A59" s="34" t="s">
        <v>118</v>
      </c>
      <c r="B59" s="109" t="s">
        <v>119</v>
      </c>
      <c r="C59" s="110"/>
      <c r="D59" s="4" t="s">
        <v>17</v>
      </c>
      <c r="E59" s="5" t="s">
        <v>18</v>
      </c>
      <c r="F59" s="3">
        <v>1000</v>
      </c>
      <c r="G59" s="70"/>
      <c r="H59" s="71"/>
      <c r="I59" s="9">
        <v>0</v>
      </c>
      <c r="J59" s="10">
        <v>0</v>
      </c>
      <c r="K59" s="11">
        <f t="shared" si="3"/>
        <v>0</v>
      </c>
    </row>
    <row r="60" spans="1:11" ht="49.9" customHeight="1" x14ac:dyDescent="0.25">
      <c r="A60" s="34" t="s">
        <v>120</v>
      </c>
      <c r="B60" s="109" t="s">
        <v>121</v>
      </c>
      <c r="C60" s="110"/>
      <c r="D60" s="4" t="s">
        <v>17</v>
      </c>
      <c r="E60" s="5" t="s">
        <v>18</v>
      </c>
      <c r="F60" s="3">
        <v>1000</v>
      </c>
      <c r="G60" s="70"/>
      <c r="H60" s="71"/>
      <c r="I60" s="9">
        <v>0</v>
      </c>
      <c r="J60" s="10">
        <v>0</v>
      </c>
      <c r="K60" s="11">
        <f t="shared" si="3"/>
        <v>0</v>
      </c>
    </row>
    <row r="61" spans="1:11" ht="49.9" customHeight="1" x14ac:dyDescent="0.25">
      <c r="A61" s="34" t="s">
        <v>122</v>
      </c>
      <c r="B61" s="109" t="s">
        <v>123</v>
      </c>
      <c r="C61" s="110"/>
      <c r="D61" s="4" t="s">
        <v>17</v>
      </c>
      <c r="E61" s="5" t="s">
        <v>18</v>
      </c>
      <c r="F61" s="3">
        <v>1000</v>
      </c>
      <c r="G61" s="70"/>
      <c r="H61" s="71"/>
      <c r="I61" s="9">
        <v>0</v>
      </c>
      <c r="J61" s="10">
        <v>0</v>
      </c>
      <c r="K61" s="11">
        <f t="shared" si="3"/>
        <v>0</v>
      </c>
    </row>
    <row r="62" spans="1:11" ht="49.9" customHeight="1" x14ac:dyDescent="0.25">
      <c r="A62" s="34" t="s">
        <v>124</v>
      </c>
      <c r="B62" s="109" t="s">
        <v>125</v>
      </c>
      <c r="C62" s="110"/>
      <c r="D62" s="4" t="s">
        <v>17</v>
      </c>
      <c r="E62" s="5" t="s">
        <v>18</v>
      </c>
      <c r="F62" s="3">
        <v>1000</v>
      </c>
      <c r="G62" s="70"/>
      <c r="H62" s="71"/>
      <c r="I62" s="9">
        <v>0</v>
      </c>
      <c r="J62" s="10">
        <v>0</v>
      </c>
      <c r="K62" s="11">
        <f t="shared" si="3"/>
        <v>0</v>
      </c>
    </row>
    <row r="63" spans="1:11" ht="49.9" customHeight="1" x14ac:dyDescent="0.25">
      <c r="A63" s="34" t="s">
        <v>126</v>
      </c>
      <c r="B63" s="109" t="s">
        <v>127</v>
      </c>
      <c r="C63" s="110"/>
      <c r="D63" s="4" t="s">
        <v>17</v>
      </c>
      <c r="E63" s="5" t="s">
        <v>18</v>
      </c>
      <c r="F63" s="3">
        <v>1000</v>
      </c>
      <c r="G63" s="70"/>
      <c r="H63" s="71"/>
      <c r="I63" s="9">
        <v>0</v>
      </c>
      <c r="J63" s="10">
        <v>0</v>
      </c>
      <c r="K63" s="11">
        <f t="shared" si="3"/>
        <v>0</v>
      </c>
    </row>
    <row r="64" spans="1:11" ht="49.9" customHeight="1" x14ac:dyDescent="0.25">
      <c r="A64" s="34" t="s">
        <v>128</v>
      </c>
      <c r="B64" s="109" t="s">
        <v>129</v>
      </c>
      <c r="C64" s="110"/>
      <c r="D64" s="4" t="s">
        <v>17</v>
      </c>
      <c r="E64" s="5" t="s">
        <v>18</v>
      </c>
      <c r="F64" s="3">
        <v>1000</v>
      </c>
      <c r="G64" s="70"/>
      <c r="H64" s="71"/>
      <c r="I64" s="9">
        <v>0</v>
      </c>
      <c r="J64" s="10">
        <v>0</v>
      </c>
      <c r="K64" s="11">
        <f t="shared" si="3"/>
        <v>0</v>
      </c>
    </row>
    <row r="65" spans="1:11" ht="49.9" customHeight="1" x14ac:dyDescent="0.25">
      <c r="A65" s="34" t="s">
        <v>130</v>
      </c>
      <c r="B65" s="109" t="s">
        <v>131</v>
      </c>
      <c r="C65" s="110"/>
      <c r="D65" s="4" t="s">
        <v>17</v>
      </c>
      <c r="E65" s="5" t="s">
        <v>18</v>
      </c>
      <c r="F65" s="3">
        <v>1000</v>
      </c>
      <c r="G65" s="70"/>
      <c r="H65" s="71"/>
      <c r="I65" s="9">
        <v>0</v>
      </c>
      <c r="J65" s="10">
        <v>0</v>
      </c>
      <c r="K65" s="11">
        <f t="shared" si="3"/>
        <v>0</v>
      </c>
    </row>
    <row r="66" spans="1:11" ht="49.9" customHeight="1" x14ac:dyDescent="0.25">
      <c r="A66" s="34" t="s">
        <v>132</v>
      </c>
      <c r="B66" s="109" t="s">
        <v>133</v>
      </c>
      <c r="C66" s="110"/>
      <c r="D66" s="4" t="s">
        <v>17</v>
      </c>
      <c r="E66" s="5" t="s">
        <v>18</v>
      </c>
      <c r="F66" s="3">
        <v>1000</v>
      </c>
      <c r="G66" s="70"/>
      <c r="H66" s="71"/>
      <c r="I66" s="9">
        <v>0</v>
      </c>
      <c r="J66" s="10">
        <v>0</v>
      </c>
      <c r="K66" s="11">
        <f t="shared" si="3"/>
        <v>0</v>
      </c>
    </row>
    <row r="67" spans="1:11" ht="87.6" customHeight="1" x14ac:dyDescent="0.25">
      <c r="A67" s="34" t="s">
        <v>134</v>
      </c>
      <c r="B67" s="109" t="s">
        <v>135</v>
      </c>
      <c r="C67" s="110"/>
      <c r="D67" s="4" t="s">
        <v>17</v>
      </c>
      <c r="E67" s="5" t="s">
        <v>18</v>
      </c>
      <c r="F67" s="3">
        <v>1000</v>
      </c>
      <c r="G67" s="70"/>
      <c r="H67" s="71"/>
      <c r="I67" s="9">
        <v>0</v>
      </c>
      <c r="J67" s="10">
        <v>0</v>
      </c>
      <c r="K67" s="11">
        <f t="shared" si="3"/>
        <v>0</v>
      </c>
    </row>
    <row r="68" spans="1:11" ht="76.150000000000006" customHeight="1" x14ac:dyDescent="0.25">
      <c r="A68" s="34" t="s">
        <v>136</v>
      </c>
      <c r="B68" s="109" t="s">
        <v>137</v>
      </c>
      <c r="C68" s="110"/>
      <c r="D68" s="4" t="s">
        <v>17</v>
      </c>
      <c r="E68" s="5" t="s">
        <v>18</v>
      </c>
      <c r="F68" s="3">
        <v>1000</v>
      </c>
      <c r="G68" s="70"/>
      <c r="H68" s="71"/>
      <c r="I68" s="9">
        <v>0</v>
      </c>
      <c r="J68" s="10">
        <v>0</v>
      </c>
      <c r="K68" s="11">
        <f t="shared" si="3"/>
        <v>0</v>
      </c>
    </row>
    <row r="69" spans="1:11" ht="49.9" customHeight="1" x14ac:dyDescent="0.25">
      <c r="A69" s="34" t="s">
        <v>138</v>
      </c>
      <c r="B69" s="109" t="s">
        <v>139</v>
      </c>
      <c r="C69" s="110"/>
      <c r="D69" s="4" t="s">
        <v>17</v>
      </c>
      <c r="E69" s="12" t="s">
        <v>18</v>
      </c>
      <c r="F69" s="3">
        <v>1000</v>
      </c>
      <c r="G69" s="70"/>
      <c r="H69" s="71"/>
      <c r="I69" s="9">
        <v>0</v>
      </c>
      <c r="J69" s="10">
        <v>0</v>
      </c>
      <c r="K69" s="11">
        <f t="shared" si="3"/>
        <v>0</v>
      </c>
    </row>
    <row r="70" spans="1:11" ht="65.45" customHeight="1" x14ac:dyDescent="0.25">
      <c r="A70" s="34" t="s">
        <v>140</v>
      </c>
      <c r="B70" s="109" t="s">
        <v>141</v>
      </c>
      <c r="C70" s="110"/>
      <c r="D70" s="4" t="s">
        <v>17</v>
      </c>
      <c r="E70" s="5" t="s">
        <v>18</v>
      </c>
      <c r="F70" s="3">
        <v>1000</v>
      </c>
      <c r="G70" s="70"/>
      <c r="H70" s="71"/>
      <c r="I70" s="9">
        <v>0</v>
      </c>
      <c r="J70" s="10">
        <v>0</v>
      </c>
      <c r="K70" s="11">
        <f t="shared" si="3"/>
        <v>0</v>
      </c>
    </row>
    <row r="71" spans="1:11" ht="49.9" customHeight="1" x14ac:dyDescent="0.25">
      <c r="A71" s="34" t="s">
        <v>142</v>
      </c>
      <c r="B71" s="109" t="s">
        <v>143</v>
      </c>
      <c r="C71" s="110"/>
      <c r="D71" s="4" t="s">
        <v>17</v>
      </c>
      <c r="E71" s="28" t="s">
        <v>18</v>
      </c>
      <c r="F71" s="3">
        <v>1000</v>
      </c>
      <c r="G71" s="61"/>
      <c r="H71" s="62"/>
      <c r="I71" s="29">
        <v>0</v>
      </c>
      <c r="J71" s="19">
        <v>0</v>
      </c>
      <c r="K71" s="20">
        <f>J71*I71</f>
        <v>0</v>
      </c>
    </row>
    <row r="72" spans="1:11" ht="48" customHeight="1" x14ac:dyDescent="0.25">
      <c r="A72" s="34" t="s">
        <v>144</v>
      </c>
      <c r="B72" s="89" t="s">
        <v>145</v>
      </c>
      <c r="C72" s="90"/>
      <c r="D72" s="4" t="s">
        <v>17</v>
      </c>
      <c r="E72" s="5" t="s">
        <v>18</v>
      </c>
      <c r="F72" s="39">
        <v>1000</v>
      </c>
      <c r="G72" s="70"/>
      <c r="H72" s="71"/>
      <c r="I72" s="9">
        <v>0</v>
      </c>
      <c r="J72" s="10">
        <v>0</v>
      </c>
      <c r="K72" s="11">
        <f t="shared" ref="K72:K85" si="4">J72*I72</f>
        <v>0</v>
      </c>
    </row>
    <row r="73" spans="1:11" ht="49.9" customHeight="1" x14ac:dyDescent="0.25">
      <c r="A73" s="34" t="s">
        <v>146</v>
      </c>
      <c r="B73" s="89" t="s">
        <v>147</v>
      </c>
      <c r="C73" s="90"/>
      <c r="D73" s="4" t="s">
        <v>17</v>
      </c>
      <c r="E73" s="5" t="s">
        <v>18</v>
      </c>
      <c r="F73" s="39">
        <v>1000</v>
      </c>
      <c r="G73" s="70"/>
      <c r="H73" s="71"/>
      <c r="I73" s="9">
        <v>0</v>
      </c>
      <c r="J73" s="10">
        <v>0</v>
      </c>
      <c r="K73" s="11">
        <f t="shared" si="4"/>
        <v>0</v>
      </c>
    </row>
    <row r="74" spans="1:11" ht="52.9" customHeight="1" x14ac:dyDescent="0.25">
      <c r="A74" s="34" t="s">
        <v>148</v>
      </c>
      <c r="B74" s="89" t="s">
        <v>149</v>
      </c>
      <c r="C74" s="90"/>
      <c r="D74" s="4" t="s">
        <v>17</v>
      </c>
      <c r="E74" s="5" t="s">
        <v>18</v>
      </c>
      <c r="F74" s="39">
        <v>1000</v>
      </c>
      <c r="G74" s="70"/>
      <c r="H74" s="71"/>
      <c r="I74" s="9">
        <v>0</v>
      </c>
      <c r="J74" s="10">
        <v>0</v>
      </c>
      <c r="K74" s="11">
        <f t="shared" si="4"/>
        <v>0</v>
      </c>
    </row>
    <row r="75" spans="1:11" ht="49.9" customHeight="1" x14ac:dyDescent="0.25">
      <c r="A75" s="34" t="s">
        <v>150</v>
      </c>
      <c r="B75" s="89" t="s">
        <v>151</v>
      </c>
      <c r="C75" s="90"/>
      <c r="D75" s="4" t="s">
        <v>17</v>
      </c>
      <c r="E75" s="5" t="s">
        <v>18</v>
      </c>
      <c r="F75" s="39">
        <v>1000</v>
      </c>
      <c r="G75" s="70"/>
      <c r="H75" s="71"/>
      <c r="I75" s="9">
        <v>0</v>
      </c>
      <c r="J75" s="10">
        <v>0</v>
      </c>
      <c r="K75" s="11">
        <f t="shared" si="4"/>
        <v>0</v>
      </c>
    </row>
    <row r="76" spans="1:11" ht="49.9" customHeight="1" x14ac:dyDescent="0.25">
      <c r="A76" s="34" t="s">
        <v>152</v>
      </c>
      <c r="B76" s="89" t="s">
        <v>153</v>
      </c>
      <c r="C76" s="90"/>
      <c r="D76" s="4" t="s">
        <v>17</v>
      </c>
      <c r="E76" s="5" t="s">
        <v>18</v>
      </c>
      <c r="F76" s="39">
        <v>1000</v>
      </c>
      <c r="G76" s="70"/>
      <c r="H76" s="71"/>
      <c r="I76" s="9">
        <v>0</v>
      </c>
      <c r="J76" s="10">
        <v>0</v>
      </c>
      <c r="K76" s="11">
        <f t="shared" si="4"/>
        <v>0</v>
      </c>
    </row>
    <row r="77" spans="1:11" ht="63" customHeight="1" x14ac:dyDescent="0.25">
      <c r="A77" s="34" t="s">
        <v>154</v>
      </c>
      <c r="B77" s="89" t="s">
        <v>155</v>
      </c>
      <c r="C77" s="90"/>
      <c r="D77" s="4" t="s">
        <v>17</v>
      </c>
      <c r="E77" s="5" t="s">
        <v>18</v>
      </c>
      <c r="F77" s="39">
        <v>1000</v>
      </c>
      <c r="G77" s="70"/>
      <c r="H77" s="71"/>
      <c r="I77" s="9">
        <v>0</v>
      </c>
      <c r="J77" s="10">
        <v>0</v>
      </c>
      <c r="K77" s="11">
        <f t="shared" si="4"/>
        <v>0</v>
      </c>
    </row>
    <row r="78" spans="1:11" ht="63.6" customHeight="1" x14ac:dyDescent="0.25">
      <c r="A78" s="34" t="s">
        <v>156</v>
      </c>
      <c r="B78" s="89" t="s">
        <v>157</v>
      </c>
      <c r="C78" s="90"/>
      <c r="D78" s="4" t="s">
        <v>17</v>
      </c>
      <c r="E78" s="5" t="s">
        <v>18</v>
      </c>
      <c r="F78" s="39">
        <v>1000</v>
      </c>
      <c r="G78" s="70"/>
      <c r="H78" s="71"/>
      <c r="I78" s="9">
        <v>0</v>
      </c>
      <c r="J78" s="10">
        <v>0</v>
      </c>
      <c r="K78" s="11">
        <f t="shared" si="4"/>
        <v>0</v>
      </c>
    </row>
    <row r="79" spans="1:11" ht="49.9" customHeight="1" x14ac:dyDescent="0.25">
      <c r="A79" s="34" t="s">
        <v>158</v>
      </c>
      <c r="B79" s="89" t="s">
        <v>159</v>
      </c>
      <c r="C79" s="90"/>
      <c r="D79" s="4" t="s">
        <v>17</v>
      </c>
      <c r="E79" s="5" t="s">
        <v>18</v>
      </c>
      <c r="F79" s="39">
        <v>1000</v>
      </c>
      <c r="G79" s="70"/>
      <c r="H79" s="71"/>
      <c r="I79" s="9">
        <v>0</v>
      </c>
      <c r="J79" s="10">
        <v>0</v>
      </c>
      <c r="K79" s="11">
        <f t="shared" si="4"/>
        <v>0</v>
      </c>
    </row>
    <row r="80" spans="1:11" ht="49.9" customHeight="1" x14ac:dyDescent="0.25">
      <c r="A80" s="34" t="s">
        <v>160</v>
      </c>
      <c r="B80" s="89" t="s">
        <v>161</v>
      </c>
      <c r="C80" s="90"/>
      <c r="D80" s="4" t="s">
        <v>17</v>
      </c>
      <c r="E80" s="5" t="s">
        <v>18</v>
      </c>
      <c r="F80" s="39">
        <v>1000</v>
      </c>
      <c r="G80" s="70"/>
      <c r="H80" s="71"/>
      <c r="I80" s="9">
        <v>0</v>
      </c>
      <c r="J80" s="10">
        <v>0</v>
      </c>
      <c r="K80" s="11">
        <f t="shared" si="4"/>
        <v>0</v>
      </c>
    </row>
    <row r="81" spans="1:11" ht="61.9" customHeight="1" x14ac:dyDescent="0.25">
      <c r="A81" s="34" t="s">
        <v>162</v>
      </c>
      <c r="B81" s="89" t="s">
        <v>163</v>
      </c>
      <c r="C81" s="90"/>
      <c r="D81" s="4" t="s">
        <v>17</v>
      </c>
      <c r="E81" s="5" t="s">
        <v>18</v>
      </c>
      <c r="F81" s="39">
        <v>1000</v>
      </c>
      <c r="G81" s="70"/>
      <c r="H81" s="71"/>
      <c r="I81" s="9">
        <v>0</v>
      </c>
      <c r="J81" s="10">
        <v>0</v>
      </c>
      <c r="K81" s="11">
        <f t="shared" si="4"/>
        <v>0</v>
      </c>
    </row>
    <row r="82" spans="1:11" ht="63" customHeight="1" x14ac:dyDescent="0.25">
      <c r="A82" s="34" t="s">
        <v>164</v>
      </c>
      <c r="B82" s="89" t="s">
        <v>165</v>
      </c>
      <c r="C82" s="90"/>
      <c r="D82" s="4" t="s">
        <v>17</v>
      </c>
      <c r="E82" s="5" t="s">
        <v>18</v>
      </c>
      <c r="F82" s="39">
        <v>1000</v>
      </c>
      <c r="G82" s="70"/>
      <c r="H82" s="71"/>
      <c r="I82" s="9">
        <v>0</v>
      </c>
      <c r="J82" s="10">
        <v>0</v>
      </c>
      <c r="K82" s="11">
        <f t="shared" si="4"/>
        <v>0</v>
      </c>
    </row>
    <row r="83" spans="1:11" ht="49.9" customHeight="1" x14ac:dyDescent="0.25">
      <c r="A83" s="34" t="s">
        <v>166</v>
      </c>
      <c r="B83" s="89" t="s">
        <v>167</v>
      </c>
      <c r="C83" s="90"/>
      <c r="D83" s="4" t="s">
        <v>17</v>
      </c>
      <c r="E83" s="5" t="s">
        <v>18</v>
      </c>
      <c r="F83" s="39">
        <v>1000</v>
      </c>
      <c r="G83" s="70"/>
      <c r="H83" s="71"/>
      <c r="I83" s="9">
        <v>0</v>
      </c>
      <c r="J83" s="10">
        <v>0</v>
      </c>
      <c r="K83" s="11">
        <f t="shared" si="4"/>
        <v>0</v>
      </c>
    </row>
    <row r="84" spans="1:11" ht="49.9" customHeight="1" x14ac:dyDescent="0.25">
      <c r="A84" s="34" t="s">
        <v>168</v>
      </c>
      <c r="B84" s="89" t="s">
        <v>169</v>
      </c>
      <c r="C84" s="90"/>
      <c r="D84" s="4" t="s">
        <v>17</v>
      </c>
      <c r="E84" s="12" t="s">
        <v>18</v>
      </c>
      <c r="F84" s="39">
        <v>1000</v>
      </c>
      <c r="G84" s="70"/>
      <c r="H84" s="71"/>
      <c r="I84" s="9">
        <v>0</v>
      </c>
      <c r="J84" s="10">
        <v>0</v>
      </c>
      <c r="K84" s="11">
        <f t="shared" si="4"/>
        <v>0</v>
      </c>
    </row>
    <row r="85" spans="1:11" ht="65.45" customHeight="1" x14ac:dyDescent="0.25">
      <c r="A85" s="34" t="s">
        <v>170</v>
      </c>
      <c r="B85" s="89" t="s">
        <v>171</v>
      </c>
      <c r="C85" s="90"/>
      <c r="D85" s="4" t="s">
        <v>17</v>
      </c>
      <c r="E85" s="5" t="s">
        <v>18</v>
      </c>
      <c r="F85" s="39">
        <v>1000</v>
      </c>
      <c r="G85" s="70"/>
      <c r="H85" s="71"/>
      <c r="I85" s="9">
        <v>0</v>
      </c>
      <c r="J85" s="10">
        <v>0</v>
      </c>
      <c r="K85" s="11">
        <f t="shared" si="4"/>
        <v>0</v>
      </c>
    </row>
    <row r="86" spans="1:11" ht="49.9" customHeight="1" x14ac:dyDescent="0.25">
      <c r="A86" s="34" t="s">
        <v>172</v>
      </c>
      <c r="B86" s="89" t="s">
        <v>173</v>
      </c>
      <c r="C86" s="90"/>
      <c r="D86" s="4" t="s">
        <v>17</v>
      </c>
      <c r="E86" s="28" t="s">
        <v>18</v>
      </c>
      <c r="F86" s="39">
        <v>1000</v>
      </c>
      <c r="G86" s="61"/>
      <c r="H86" s="62"/>
      <c r="I86" s="29">
        <v>0</v>
      </c>
      <c r="J86" s="19">
        <v>0</v>
      </c>
      <c r="K86" s="20">
        <f>J86*I86</f>
        <v>0</v>
      </c>
    </row>
    <row r="87" spans="1:11" ht="48" customHeight="1" x14ac:dyDescent="0.25">
      <c r="A87" s="34" t="s">
        <v>174</v>
      </c>
      <c r="B87" s="89" t="s">
        <v>175</v>
      </c>
      <c r="C87" s="90"/>
      <c r="D87" s="4" t="s">
        <v>17</v>
      </c>
      <c r="E87" s="5" t="s">
        <v>18</v>
      </c>
      <c r="F87" s="39">
        <v>1000</v>
      </c>
      <c r="G87" s="70"/>
      <c r="H87" s="71"/>
      <c r="I87" s="9">
        <v>0</v>
      </c>
      <c r="J87" s="10">
        <v>0</v>
      </c>
      <c r="K87" s="11">
        <f t="shared" ref="K87:K100" si="5">J87*I87</f>
        <v>0</v>
      </c>
    </row>
    <row r="88" spans="1:11" ht="63" customHeight="1" x14ac:dyDescent="0.25">
      <c r="A88" s="34" t="s">
        <v>176</v>
      </c>
      <c r="B88" s="89" t="s">
        <v>177</v>
      </c>
      <c r="C88" s="90"/>
      <c r="D88" s="4" t="s">
        <v>17</v>
      </c>
      <c r="E88" s="5" t="s">
        <v>18</v>
      </c>
      <c r="F88" s="39">
        <v>1000</v>
      </c>
      <c r="G88" s="70"/>
      <c r="H88" s="71"/>
      <c r="I88" s="9">
        <v>0</v>
      </c>
      <c r="J88" s="10">
        <v>0</v>
      </c>
      <c r="K88" s="11">
        <f t="shared" si="5"/>
        <v>0</v>
      </c>
    </row>
    <row r="89" spans="1:11" ht="52.9" customHeight="1" x14ac:dyDescent="0.25">
      <c r="A89" s="34" t="s">
        <v>178</v>
      </c>
      <c r="B89" s="89" t="s">
        <v>179</v>
      </c>
      <c r="C89" s="90"/>
      <c r="D89" s="4" t="s">
        <v>17</v>
      </c>
      <c r="E89" s="5" t="s">
        <v>18</v>
      </c>
      <c r="F89" s="39">
        <v>1000</v>
      </c>
      <c r="G89" s="70"/>
      <c r="H89" s="71"/>
      <c r="I89" s="9">
        <v>0</v>
      </c>
      <c r="J89" s="10">
        <v>0</v>
      </c>
      <c r="K89" s="11">
        <f t="shared" si="5"/>
        <v>0</v>
      </c>
    </row>
    <row r="90" spans="1:11" ht="49.9" customHeight="1" x14ac:dyDescent="0.25">
      <c r="A90" s="34" t="s">
        <v>180</v>
      </c>
      <c r="B90" s="89" t="s">
        <v>181</v>
      </c>
      <c r="C90" s="90"/>
      <c r="D90" s="4" t="s">
        <v>17</v>
      </c>
      <c r="E90" s="5" t="s">
        <v>18</v>
      </c>
      <c r="F90" s="39">
        <v>1000</v>
      </c>
      <c r="G90" s="70"/>
      <c r="H90" s="71"/>
      <c r="I90" s="9">
        <v>0</v>
      </c>
      <c r="J90" s="10">
        <v>0</v>
      </c>
      <c r="K90" s="11">
        <f t="shared" si="5"/>
        <v>0</v>
      </c>
    </row>
    <row r="91" spans="1:11" ht="49.9" customHeight="1" x14ac:dyDescent="0.25">
      <c r="A91" s="34" t="s">
        <v>182</v>
      </c>
      <c r="B91" s="89" t="s">
        <v>183</v>
      </c>
      <c r="C91" s="90"/>
      <c r="D91" s="4" t="s">
        <v>17</v>
      </c>
      <c r="E91" s="5" t="s">
        <v>18</v>
      </c>
      <c r="F91" s="39">
        <v>1000</v>
      </c>
      <c r="G91" s="70"/>
      <c r="H91" s="71"/>
      <c r="I91" s="9">
        <v>0</v>
      </c>
      <c r="J91" s="10">
        <v>0</v>
      </c>
      <c r="K91" s="11">
        <f t="shared" si="5"/>
        <v>0</v>
      </c>
    </row>
    <row r="92" spans="1:11" ht="64.900000000000006" customHeight="1" x14ac:dyDescent="0.25">
      <c r="A92" s="34" t="s">
        <v>184</v>
      </c>
      <c r="B92" s="89" t="s">
        <v>185</v>
      </c>
      <c r="C92" s="90"/>
      <c r="D92" s="4" t="s">
        <v>17</v>
      </c>
      <c r="E92" s="5" t="s">
        <v>18</v>
      </c>
      <c r="F92" s="39">
        <v>1000</v>
      </c>
      <c r="G92" s="70"/>
      <c r="H92" s="71"/>
      <c r="I92" s="9">
        <v>0</v>
      </c>
      <c r="J92" s="10">
        <v>0</v>
      </c>
      <c r="K92" s="11">
        <f t="shared" si="5"/>
        <v>0</v>
      </c>
    </row>
    <row r="93" spans="1:11" ht="64.900000000000006" customHeight="1" x14ac:dyDescent="0.25">
      <c r="A93" s="34" t="s">
        <v>186</v>
      </c>
      <c r="B93" s="89" t="s">
        <v>187</v>
      </c>
      <c r="C93" s="90"/>
      <c r="D93" s="4" t="s">
        <v>17</v>
      </c>
      <c r="E93" s="5" t="s">
        <v>18</v>
      </c>
      <c r="F93" s="39">
        <v>1000</v>
      </c>
      <c r="G93" s="70"/>
      <c r="H93" s="71"/>
      <c r="I93" s="9">
        <v>0</v>
      </c>
      <c r="J93" s="10">
        <v>0</v>
      </c>
      <c r="K93" s="11">
        <f t="shared" si="5"/>
        <v>0</v>
      </c>
    </row>
    <row r="94" spans="1:11" ht="49.9" customHeight="1" x14ac:dyDescent="0.25">
      <c r="A94" s="34" t="s">
        <v>188</v>
      </c>
      <c r="B94" s="89" t="s">
        <v>189</v>
      </c>
      <c r="C94" s="90"/>
      <c r="D94" s="4" t="s">
        <v>17</v>
      </c>
      <c r="E94" s="5" t="s">
        <v>18</v>
      </c>
      <c r="F94" s="39">
        <v>1000</v>
      </c>
      <c r="G94" s="70"/>
      <c r="H94" s="71"/>
      <c r="I94" s="9">
        <v>0</v>
      </c>
      <c r="J94" s="10">
        <v>0</v>
      </c>
      <c r="K94" s="11">
        <f t="shared" si="5"/>
        <v>0</v>
      </c>
    </row>
    <row r="95" spans="1:11" ht="67.150000000000006" customHeight="1" x14ac:dyDescent="0.25">
      <c r="A95" s="34" t="s">
        <v>190</v>
      </c>
      <c r="B95" s="89" t="s">
        <v>191</v>
      </c>
      <c r="C95" s="90"/>
      <c r="D95" s="4" t="s">
        <v>17</v>
      </c>
      <c r="E95" s="5" t="s">
        <v>18</v>
      </c>
      <c r="F95" s="39">
        <v>1000</v>
      </c>
      <c r="G95" s="70"/>
      <c r="H95" s="71"/>
      <c r="I95" s="9">
        <v>0</v>
      </c>
      <c r="J95" s="10">
        <v>0</v>
      </c>
      <c r="K95" s="11">
        <f t="shared" si="5"/>
        <v>0</v>
      </c>
    </row>
    <row r="96" spans="1:11" ht="69.599999999999994" customHeight="1" x14ac:dyDescent="0.25">
      <c r="A96" s="34" t="s">
        <v>192</v>
      </c>
      <c r="B96" s="89" t="s">
        <v>193</v>
      </c>
      <c r="C96" s="90"/>
      <c r="D96" s="4" t="s">
        <v>17</v>
      </c>
      <c r="E96" s="5" t="s">
        <v>18</v>
      </c>
      <c r="F96" s="39">
        <v>1000</v>
      </c>
      <c r="G96" s="70"/>
      <c r="H96" s="71"/>
      <c r="I96" s="9">
        <v>0</v>
      </c>
      <c r="J96" s="10">
        <v>0</v>
      </c>
      <c r="K96" s="11">
        <f t="shared" si="5"/>
        <v>0</v>
      </c>
    </row>
    <row r="97" spans="1:11" ht="64.900000000000006" customHeight="1" x14ac:dyDescent="0.25">
      <c r="A97" s="34" t="s">
        <v>194</v>
      </c>
      <c r="B97" s="89" t="s">
        <v>195</v>
      </c>
      <c r="C97" s="90"/>
      <c r="D97" s="4" t="s">
        <v>17</v>
      </c>
      <c r="E97" s="5" t="s">
        <v>18</v>
      </c>
      <c r="F97" s="39">
        <v>1000</v>
      </c>
      <c r="G97" s="70"/>
      <c r="H97" s="71"/>
      <c r="I97" s="9">
        <v>0</v>
      </c>
      <c r="J97" s="10">
        <v>0</v>
      </c>
      <c r="K97" s="11">
        <f t="shared" si="5"/>
        <v>0</v>
      </c>
    </row>
    <row r="98" spans="1:11" ht="64.900000000000006" customHeight="1" x14ac:dyDescent="0.25">
      <c r="A98" s="34" t="s">
        <v>196</v>
      </c>
      <c r="B98" s="89" t="s">
        <v>197</v>
      </c>
      <c r="C98" s="90"/>
      <c r="D98" s="4" t="s">
        <v>17</v>
      </c>
      <c r="E98" s="5" t="s">
        <v>18</v>
      </c>
      <c r="F98" s="39">
        <v>1000</v>
      </c>
      <c r="G98" s="70"/>
      <c r="H98" s="71"/>
      <c r="I98" s="9">
        <v>0</v>
      </c>
      <c r="J98" s="10">
        <v>0</v>
      </c>
      <c r="K98" s="11">
        <f t="shared" si="5"/>
        <v>0</v>
      </c>
    </row>
    <row r="99" spans="1:11" ht="49.9" customHeight="1" x14ac:dyDescent="0.25">
      <c r="A99" s="34" t="s">
        <v>198</v>
      </c>
      <c r="B99" s="89" t="s">
        <v>199</v>
      </c>
      <c r="C99" s="90"/>
      <c r="D99" s="4" t="s">
        <v>17</v>
      </c>
      <c r="E99" s="12" t="s">
        <v>18</v>
      </c>
      <c r="F99" s="39">
        <v>1000</v>
      </c>
      <c r="G99" s="70"/>
      <c r="H99" s="71"/>
      <c r="I99" s="9">
        <v>0</v>
      </c>
      <c r="J99" s="10">
        <v>0</v>
      </c>
      <c r="K99" s="11">
        <f t="shared" si="5"/>
        <v>0</v>
      </c>
    </row>
    <row r="100" spans="1:11" ht="65.45" customHeight="1" x14ac:dyDescent="0.25">
      <c r="A100" s="34" t="s">
        <v>200</v>
      </c>
      <c r="B100" s="89" t="s">
        <v>201</v>
      </c>
      <c r="C100" s="90"/>
      <c r="D100" s="4" t="s">
        <v>17</v>
      </c>
      <c r="E100" s="5" t="s">
        <v>18</v>
      </c>
      <c r="F100" s="39">
        <v>1000</v>
      </c>
      <c r="G100" s="70"/>
      <c r="H100" s="71"/>
      <c r="I100" s="9">
        <v>0</v>
      </c>
      <c r="J100" s="10">
        <v>0</v>
      </c>
      <c r="K100" s="11">
        <f t="shared" si="5"/>
        <v>0</v>
      </c>
    </row>
    <row r="101" spans="1:11" ht="49.9" customHeight="1" x14ac:dyDescent="0.25">
      <c r="A101" s="34" t="s">
        <v>202</v>
      </c>
      <c r="B101" s="89" t="s">
        <v>203</v>
      </c>
      <c r="C101" s="90"/>
      <c r="D101" s="4" t="s">
        <v>17</v>
      </c>
      <c r="E101" s="28" t="s">
        <v>18</v>
      </c>
      <c r="F101" s="39">
        <v>1000</v>
      </c>
      <c r="G101" s="61"/>
      <c r="H101" s="62"/>
      <c r="I101" s="29">
        <v>0</v>
      </c>
      <c r="J101" s="19">
        <v>0</v>
      </c>
      <c r="K101" s="20">
        <f>J101*I101</f>
        <v>0</v>
      </c>
    </row>
    <row r="102" spans="1:11" ht="48" customHeight="1" x14ac:dyDescent="0.25">
      <c r="A102" s="34" t="s">
        <v>204</v>
      </c>
      <c r="B102" s="89" t="s">
        <v>205</v>
      </c>
      <c r="C102" s="90"/>
      <c r="D102" s="4" t="s">
        <v>17</v>
      </c>
      <c r="E102" s="5" t="s">
        <v>18</v>
      </c>
      <c r="F102" s="39">
        <v>1000</v>
      </c>
      <c r="G102" s="70"/>
      <c r="H102" s="71"/>
      <c r="I102" s="9">
        <v>0</v>
      </c>
      <c r="J102" s="10">
        <v>0</v>
      </c>
      <c r="K102" s="11">
        <f t="shared" ref="K102:K110" si="6">J102*I102</f>
        <v>0</v>
      </c>
    </row>
    <row r="103" spans="1:11" ht="49.9" customHeight="1" x14ac:dyDescent="0.25">
      <c r="A103" s="34" t="s">
        <v>206</v>
      </c>
      <c r="B103" s="89" t="s">
        <v>207</v>
      </c>
      <c r="C103" s="90"/>
      <c r="D103" s="4" t="s">
        <v>17</v>
      </c>
      <c r="E103" s="5" t="s">
        <v>18</v>
      </c>
      <c r="F103" s="39">
        <v>1000</v>
      </c>
      <c r="G103" s="70"/>
      <c r="H103" s="71"/>
      <c r="I103" s="9">
        <v>0</v>
      </c>
      <c r="J103" s="10">
        <v>0</v>
      </c>
      <c r="K103" s="11">
        <f t="shared" si="6"/>
        <v>0</v>
      </c>
    </row>
    <row r="104" spans="1:11" ht="52.9" customHeight="1" x14ac:dyDescent="0.25">
      <c r="A104" s="34" t="s">
        <v>208</v>
      </c>
      <c r="B104" s="89" t="s">
        <v>209</v>
      </c>
      <c r="C104" s="90"/>
      <c r="D104" s="4" t="s">
        <v>17</v>
      </c>
      <c r="E104" s="5" t="s">
        <v>18</v>
      </c>
      <c r="F104" s="39">
        <v>1000</v>
      </c>
      <c r="G104" s="70"/>
      <c r="H104" s="71"/>
      <c r="I104" s="9">
        <v>0</v>
      </c>
      <c r="J104" s="10">
        <v>0</v>
      </c>
      <c r="K104" s="11">
        <f t="shared" si="6"/>
        <v>0</v>
      </c>
    </row>
    <row r="105" spans="1:11" ht="49.9" customHeight="1" x14ac:dyDescent="0.25">
      <c r="A105" s="34" t="s">
        <v>210</v>
      </c>
      <c r="B105" s="89" t="s">
        <v>211</v>
      </c>
      <c r="C105" s="90"/>
      <c r="D105" s="4" t="s">
        <v>17</v>
      </c>
      <c r="E105" s="5" t="s">
        <v>18</v>
      </c>
      <c r="F105" s="39">
        <v>1000</v>
      </c>
      <c r="G105" s="70"/>
      <c r="H105" s="71"/>
      <c r="I105" s="9">
        <v>0</v>
      </c>
      <c r="J105" s="10">
        <v>0</v>
      </c>
      <c r="K105" s="11">
        <f t="shared" si="6"/>
        <v>0</v>
      </c>
    </row>
    <row r="106" spans="1:11" ht="82.15" customHeight="1" x14ac:dyDescent="0.25">
      <c r="A106" s="34" t="s">
        <v>212</v>
      </c>
      <c r="B106" s="89" t="s">
        <v>213</v>
      </c>
      <c r="C106" s="90"/>
      <c r="D106" s="4" t="s">
        <v>17</v>
      </c>
      <c r="E106" s="5" t="s">
        <v>18</v>
      </c>
      <c r="F106" s="39">
        <v>1000</v>
      </c>
      <c r="G106" s="70"/>
      <c r="H106" s="71"/>
      <c r="I106" s="9">
        <v>0</v>
      </c>
      <c r="J106" s="10">
        <v>0</v>
      </c>
      <c r="K106" s="11">
        <f t="shared" si="6"/>
        <v>0</v>
      </c>
    </row>
    <row r="107" spans="1:11" ht="83.45" customHeight="1" x14ac:dyDescent="0.25">
      <c r="A107" s="34" t="s">
        <v>214</v>
      </c>
      <c r="B107" s="89" t="s">
        <v>215</v>
      </c>
      <c r="C107" s="90"/>
      <c r="D107" s="4" t="s">
        <v>17</v>
      </c>
      <c r="E107" s="5" t="s">
        <v>18</v>
      </c>
      <c r="F107" s="39">
        <v>1000</v>
      </c>
      <c r="G107" s="70"/>
      <c r="H107" s="71"/>
      <c r="I107" s="9">
        <v>0</v>
      </c>
      <c r="J107" s="10">
        <v>0</v>
      </c>
      <c r="K107" s="11">
        <f t="shared" si="6"/>
        <v>0</v>
      </c>
    </row>
    <row r="108" spans="1:11" ht="76.900000000000006" customHeight="1" x14ac:dyDescent="0.25">
      <c r="A108" s="34" t="s">
        <v>216</v>
      </c>
      <c r="B108" s="89" t="s">
        <v>217</v>
      </c>
      <c r="C108" s="90"/>
      <c r="D108" s="4" t="s">
        <v>17</v>
      </c>
      <c r="E108" s="5" t="s">
        <v>18</v>
      </c>
      <c r="F108" s="39">
        <v>1000</v>
      </c>
      <c r="G108" s="70"/>
      <c r="H108" s="71"/>
      <c r="I108" s="9">
        <v>0</v>
      </c>
      <c r="J108" s="10">
        <v>0</v>
      </c>
      <c r="K108" s="11">
        <f t="shared" si="6"/>
        <v>0</v>
      </c>
    </row>
    <row r="109" spans="1:11" ht="64.150000000000006" customHeight="1" x14ac:dyDescent="0.25">
      <c r="A109" s="34" t="s">
        <v>218</v>
      </c>
      <c r="B109" s="89" t="s">
        <v>219</v>
      </c>
      <c r="C109" s="90"/>
      <c r="D109" s="4" t="s">
        <v>17</v>
      </c>
      <c r="E109" s="5" t="s">
        <v>18</v>
      </c>
      <c r="F109" s="39">
        <v>1000</v>
      </c>
      <c r="G109" s="70"/>
      <c r="H109" s="71"/>
      <c r="I109" s="9">
        <v>0</v>
      </c>
      <c r="J109" s="10">
        <v>0</v>
      </c>
      <c r="K109" s="11">
        <f t="shared" si="6"/>
        <v>0</v>
      </c>
    </row>
    <row r="110" spans="1:11" ht="49.9" customHeight="1" thickBot="1" x14ac:dyDescent="0.3">
      <c r="A110" s="35" t="s">
        <v>220</v>
      </c>
      <c r="B110" s="59" t="s">
        <v>221</v>
      </c>
      <c r="C110" s="69"/>
      <c r="D110" s="38" t="s">
        <v>17</v>
      </c>
      <c r="E110" s="16" t="s">
        <v>18</v>
      </c>
      <c r="F110" s="40">
        <v>1000</v>
      </c>
      <c r="G110" s="150"/>
      <c r="H110" s="151"/>
      <c r="I110" s="32">
        <v>0</v>
      </c>
      <c r="J110" s="13">
        <v>0</v>
      </c>
      <c r="K110" s="14">
        <f t="shared" si="6"/>
        <v>0</v>
      </c>
    </row>
    <row r="111" spans="1:11" ht="37.15" customHeight="1" thickBot="1" x14ac:dyDescent="0.3">
      <c r="A111" s="152" t="s">
        <v>222</v>
      </c>
      <c r="B111" s="153"/>
      <c r="C111" s="153"/>
      <c r="D111" s="153"/>
      <c r="E111" s="153"/>
      <c r="F111" s="154"/>
      <c r="G111" s="155">
        <f>SUM(K56:K110)</f>
        <v>0</v>
      </c>
      <c r="H111" s="156"/>
      <c r="I111" s="156"/>
      <c r="J111" s="156"/>
      <c r="K111" s="157"/>
    </row>
    <row r="112" spans="1:11" s="8" customFormat="1" ht="34.15" customHeight="1" thickBot="1" x14ac:dyDescent="0.35">
      <c r="A112" s="53" t="s">
        <v>223</v>
      </c>
      <c r="B112" s="54"/>
      <c r="C112" s="54"/>
      <c r="D112" s="54"/>
      <c r="E112" s="54"/>
      <c r="F112" s="54"/>
      <c r="G112" s="54"/>
      <c r="H112" s="54"/>
      <c r="I112" s="54"/>
      <c r="J112" s="54"/>
      <c r="K112" s="55"/>
    </row>
    <row r="113" spans="1:11" ht="195.75" customHeight="1" thickBot="1" x14ac:dyDescent="0.3">
      <c r="A113" s="22" t="s">
        <v>5</v>
      </c>
      <c r="B113" s="56" t="s">
        <v>6</v>
      </c>
      <c r="C113" s="57"/>
      <c r="D113" s="24" t="s">
        <v>7</v>
      </c>
      <c r="E113" s="25" t="s">
        <v>8</v>
      </c>
      <c r="F113" s="26" t="s">
        <v>9</v>
      </c>
      <c r="G113" s="58" t="s">
        <v>10</v>
      </c>
      <c r="H113" s="57"/>
      <c r="I113" s="30" t="s">
        <v>11</v>
      </c>
      <c r="J113" s="23" t="s">
        <v>12</v>
      </c>
      <c r="K113" s="27" t="s">
        <v>13</v>
      </c>
    </row>
    <row r="114" spans="1:11" ht="49.9" customHeight="1" x14ac:dyDescent="0.25">
      <c r="A114" s="33" t="s">
        <v>224</v>
      </c>
      <c r="B114" s="74" t="s">
        <v>225</v>
      </c>
      <c r="C114" s="75"/>
      <c r="D114" s="75"/>
      <c r="E114" s="75"/>
      <c r="F114" s="76"/>
      <c r="G114" s="77"/>
      <c r="H114" s="78"/>
      <c r="I114" s="78"/>
      <c r="J114" s="78"/>
      <c r="K114" s="79"/>
    </row>
    <row r="115" spans="1:11" ht="49.9" customHeight="1" x14ac:dyDescent="0.25">
      <c r="A115" s="15"/>
      <c r="B115" s="80" t="s">
        <v>226</v>
      </c>
      <c r="C115" s="81"/>
      <c r="D115" s="17" t="s">
        <v>227</v>
      </c>
      <c r="E115" s="16" t="s">
        <v>18</v>
      </c>
      <c r="F115" s="82">
        <v>40000</v>
      </c>
      <c r="G115" s="85"/>
      <c r="H115" s="86"/>
      <c r="I115" s="18">
        <v>0</v>
      </c>
      <c r="J115" s="13">
        <v>0</v>
      </c>
      <c r="K115" s="14">
        <f>J115*I115</f>
        <v>0</v>
      </c>
    </row>
    <row r="116" spans="1:11" ht="49.9" customHeight="1" x14ac:dyDescent="0.25">
      <c r="A116" s="15"/>
      <c r="B116" s="80" t="s">
        <v>228</v>
      </c>
      <c r="C116" s="81"/>
      <c r="D116" s="17" t="s">
        <v>227</v>
      </c>
      <c r="E116" s="16" t="s">
        <v>18</v>
      </c>
      <c r="F116" s="83"/>
      <c r="G116" s="87"/>
      <c r="H116" s="88"/>
      <c r="I116" s="18">
        <v>0</v>
      </c>
      <c r="J116" s="13">
        <v>0</v>
      </c>
      <c r="K116" s="14">
        <f t="shared" ref="K116:K118" si="7">J116*I116</f>
        <v>0</v>
      </c>
    </row>
    <row r="117" spans="1:11" ht="49.9" customHeight="1" x14ac:dyDescent="0.25">
      <c r="A117" s="15"/>
      <c r="B117" s="80" t="s">
        <v>229</v>
      </c>
      <c r="C117" s="81"/>
      <c r="D117" s="17" t="s">
        <v>227</v>
      </c>
      <c r="E117" s="16" t="s">
        <v>18</v>
      </c>
      <c r="F117" s="83"/>
      <c r="G117" s="85"/>
      <c r="H117" s="86"/>
      <c r="I117" s="18">
        <v>0</v>
      </c>
      <c r="J117" s="13">
        <v>0</v>
      </c>
      <c r="K117" s="14">
        <f t="shared" si="7"/>
        <v>0</v>
      </c>
    </row>
    <row r="118" spans="1:11" ht="49.9" customHeight="1" x14ac:dyDescent="0.25">
      <c r="A118" s="15"/>
      <c r="B118" s="80" t="s">
        <v>230</v>
      </c>
      <c r="C118" s="81"/>
      <c r="D118" s="17" t="s">
        <v>227</v>
      </c>
      <c r="E118" s="16" t="s">
        <v>18</v>
      </c>
      <c r="F118" s="84"/>
      <c r="G118" s="85"/>
      <c r="H118" s="86"/>
      <c r="I118" s="18">
        <v>0</v>
      </c>
      <c r="J118" s="10">
        <v>0</v>
      </c>
      <c r="K118" s="10">
        <f t="shared" si="7"/>
        <v>0</v>
      </c>
    </row>
    <row r="119" spans="1:11" ht="49.9" customHeight="1" x14ac:dyDescent="0.25">
      <c r="A119" s="63"/>
      <c r="B119" s="64"/>
      <c r="C119" s="64"/>
      <c r="D119" s="64"/>
      <c r="E119" s="64"/>
      <c r="F119" s="64"/>
      <c r="G119" s="65" t="s">
        <v>231</v>
      </c>
      <c r="H119" s="66"/>
      <c r="I119" s="67">
        <f>SUM(K115:K118)/4</f>
        <v>0</v>
      </c>
      <c r="J119" s="68"/>
      <c r="K119" s="68"/>
    </row>
    <row r="120" spans="1:11" ht="49.9" customHeight="1" x14ac:dyDescent="0.25">
      <c r="A120" s="33" t="s">
        <v>232</v>
      </c>
      <c r="B120" s="74" t="s">
        <v>233</v>
      </c>
      <c r="C120" s="75"/>
      <c r="D120" s="75"/>
      <c r="E120" s="75"/>
      <c r="F120" s="76"/>
      <c r="G120" s="77"/>
      <c r="H120" s="78"/>
      <c r="I120" s="78"/>
      <c r="J120" s="78"/>
      <c r="K120" s="79"/>
    </row>
    <row r="121" spans="1:11" ht="49.9" customHeight="1" x14ac:dyDescent="0.25">
      <c r="A121" s="15"/>
      <c r="B121" s="80" t="s">
        <v>226</v>
      </c>
      <c r="C121" s="81"/>
      <c r="D121" s="17" t="s">
        <v>227</v>
      </c>
      <c r="E121" s="16" t="s">
        <v>18</v>
      </c>
      <c r="F121" s="82">
        <v>8000</v>
      </c>
      <c r="G121" s="85"/>
      <c r="H121" s="86"/>
      <c r="I121" s="18">
        <v>0</v>
      </c>
      <c r="J121" s="13">
        <v>0</v>
      </c>
      <c r="K121" s="14">
        <f t="shared" ref="K121:K124" si="8">J121*I121</f>
        <v>0</v>
      </c>
    </row>
    <row r="122" spans="1:11" ht="49.9" customHeight="1" x14ac:dyDescent="0.25">
      <c r="A122" s="15"/>
      <c r="B122" s="80" t="s">
        <v>228</v>
      </c>
      <c r="C122" s="81"/>
      <c r="D122" s="17" t="s">
        <v>227</v>
      </c>
      <c r="E122" s="16" t="s">
        <v>18</v>
      </c>
      <c r="F122" s="83"/>
      <c r="G122" s="87"/>
      <c r="H122" s="88"/>
      <c r="I122" s="18">
        <v>0</v>
      </c>
      <c r="J122" s="13">
        <v>0</v>
      </c>
      <c r="K122" s="14">
        <f t="shared" si="8"/>
        <v>0</v>
      </c>
    </row>
    <row r="123" spans="1:11" ht="49.9" customHeight="1" x14ac:dyDescent="0.25">
      <c r="A123" s="15"/>
      <c r="B123" s="80" t="s">
        <v>229</v>
      </c>
      <c r="C123" s="81"/>
      <c r="D123" s="17" t="s">
        <v>227</v>
      </c>
      <c r="E123" s="16" t="s">
        <v>18</v>
      </c>
      <c r="F123" s="83"/>
      <c r="G123" s="85"/>
      <c r="H123" s="86"/>
      <c r="I123" s="18">
        <v>0</v>
      </c>
      <c r="J123" s="13">
        <v>0</v>
      </c>
      <c r="K123" s="14">
        <f t="shared" si="8"/>
        <v>0</v>
      </c>
    </row>
    <row r="124" spans="1:11" ht="49.9" customHeight="1" x14ac:dyDescent="0.25">
      <c r="A124" s="15"/>
      <c r="B124" s="80" t="s">
        <v>230</v>
      </c>
      <c r="C124" s="81"/>
      <c r="D124" s="17" t="s">
        <v>227</v>
      </c>
      <c r="E124" s="16" t="s">
        <v>18</v>
      </c>
      <c r="F124" s="84"/>
      <c r="G124" s="85"/>
      <c r="H124" s="86"/>
      <c r="I124" s="18">
        <v>0</v>
      </c>
      <c r="J124" s="10">
        <v>0</v>
      </c>
      <c r="K124" s="10">
        <f t="shared" si="8"/>
        <v>0</v>
      </c>
    </row>
    <row r="125" spans="1:11" ht="49.9" customHeight="1" x14ac:dyDescent="0.25">
      <c r="A125" s="63"/>
      <c r="B125" s="64"/>
      <c r="C125" s="64"/>
      <c r="D125" s="64"/>
      <c r="E125" s="64"/>
      <c r="F125" s="64"/>
      <c r="G125" s="65" t="s">
        <v>231</v>
      </c>
      <c r="H125" s="66"/>
      <c r="I125" s="67">
        <f>SUM(K121:K124)/4</f>
        <v>0</v>
      </c>
      <c r="J125" s="68"/>
      <c r="K125" s="68"/>
    </row>
    <row r="126" spans="1:11" ht="49.9" customHeight="1" x14ac:dyDescent="0.25">
      <c r="A126" s="33" t="s">
        <v>234</v>
      </c>
      <c r="B126" s="74" t="s">
        <v>235</v>
      </c>
      <c r="C126" s="75"/>
      <c r="D126" s="75"/>
      <c r="E126" s="75"/>
      <c r="F126" s="76"/>
      <c r="G126" s="77"/>
      <c r="H126" s="78"/>
      <c r="I126" s="78"/>
      <c r="J126" s="78"/>
      <c r="K126" s="79"/>
    </row>
    <row r="127" spans="1:11" ht="49.9" customHeight="1" x14ac:dyDescent="0.25">
      <c r="A127" s="15"/>
      <c r="B127" s="80" t="s">
        <v>226</v>
      </c>
      <c r="C127" s="81"/>
      <c r="D127" s="17" t="s">
        <v>227</v>
      </c>
      <c r="E127" s="16" t="s">
        <v>18</v>
      </c>
      <c r="F127" s="82">
        <v>8000</v>
      </c>
      <c r="G127" s="85"/>
      <c r="H127" s="86"/>
      <c r="I127" s="18">
        <v>0</v>
      </c>
      <c r="J127" s="13">
        <v>0</v>
      </c>
      <c r="K127" s="14">
        <f t="shared" ref="K127:K130" si="9">J127*I127</f>
        <v>0</v>
      </c>
    </row>
    <row r="128" spans="1:11" ht="49.9" customHeight="1" x14ac:dyDescent="0.25">
      <c r="A128" s="15"/>
      <c r="B128" s="80" t="s">
        <v>228</v>
      </c>
      <c r="C128" s="81"/>
      <c r="D128" s="17" t="s">
        <v>227</v>
      </c>
      <c r="E128" s="16" t="s">
        <v>18</v>
      </c>
      <c r="F128" s="83"/>
      <c r="G128" s="87"/>
      <c r="H128" s="88"/>
      <c r="I128" s="18">
        <v>0</v>
      </c>
      <c r="J128" s="13">
        <v>0</v>
      </c>
      <c r="K128" s="14">
        <f t="shared" si="9"/>
        <v>0</v>
      </c>
    </row>
    <row r="129" spans="1:11" ht="49.9" customHeight="1" x14ac:dyDescent="0.25">
      <c r="A129" s="15"/>
      <c r="B129" s="80" t="s">
        <v>229</v>
      </c>
      <c r="C129" s="81"/>
      <c r="D129" s="17" t="s">
        <v>227</v>
      </c>
      <c r="E129" s="16" t="s">
        <v>18</v>
      </c>
      <c r="F129" s="83"/>
      <c r="G129" s="85"/>
      <c r="H129" s="86"/>
      <c r="I129" s="18">
        <v>0</v>
      </c>
      <c r="J129" s="13">
        <v>0</v>
      </c>
      <c r="K129" s="14">
        <f t="shared" si="9"/>
        <v>0</v>
      </c>
    </row>
    <row r="130" spans="1:11" ht="49.9" customHeight="1" x14ac:dyDescent="0.25">
      <c r="A130" s="15"/>
      <c r="B130" s="80" t="s">
        <v>230</v>
      </c>
      <c r="C130" s="81"/>
      <c r="D130" s="17" t="s">
        <v>227</v>
      </c>
      <c r="E130" s="16" t="s">
        <v>18</v>
      </c>
      <c r="F130" s="84"/>
      <c r="G130" s="85"/>
      <c r="H130" s="86"/>
      <c r="I130" s="18">
        <v>0</v>
      </c>
      <c r="J130" s="13">
        <v>0</v>
      </c>
      <c r="K130" s="14">
        <f t="shared" si="9"/>
        <v>0</v>
      </c>
    </row>
    <row r="131" spans="1:11" ht="49.9" customHeight="1" x14ac:dyDescent="0.25">
      <c r="A131" s="63"/>
      <c r="B131" s="64"/>
      <c r="C131" s="64"/>
      <c r="D131" s="64"/>
      <c r="E131" s="64"/>
      <c r="F131" s="64"/>
      <c r="G131" s="65" t="s">
        <v>231</v>
      </c>
      <c r="H131" s="66"/>
      <c r="I131" s="67">
        <f>SUM(K127:K130)/4</f>
        <v>0</v>
      </c>
      <c r="J131" s="68"/>
      <c r="K131" s="68"/>
    </row>
    <row r="132" spans="1:11" ht="49.9" customHeight="1" x14ac:dyDescent="0.25">
      <c r="A132" s="33" t="s">
        <v>236</v>
      </c>
      <c r="B132" s="74" t="s">
        <v>237</v>
      </c>
      <c r="C132" s="75"/>
      <c r="D132" s="75"/>
      <c r="E132" s="75"/>
      <c r="F132" s="76"/>
      <c r="G132" s="77"/>
      <c r="H132" s="78"/>
      <c r="I132" s="78"/>
      <c r="J132" s="78"/>
      <c r="K132" s="79"/>
    </row>
    <row r="133" spans="1:11" ht="49.9" customHeight="1" x14ac:dyDescent="0.25">
      <c r="A133" s="15"/>
      <c r="B133" s="80" t="s">
        <v>226</v>
      </c>
      <c r="C133" s="81"/>
      <c r="D133" s="17" t="s">
        <v>227</v>
      </c>
      <c r="E133" s="16" t="s">
        <v>18</v>
      </c>
      <c r="F133" s="82">
        <v>8000</v>
      </c>
      <c r="G133" s="85"/>
      <c r="H133" s="86"/>
      <c r="I133" s="18">
        <v>0</v>
      </c>
      <c r="J133" s="13">
        <v>0</v>
      </c>
      <c r="K133" s="14">
        <f t="shared" ref="K133:K136" si="10">J133*I133</f>
        <v>0</v>
      </c>
    </row>
    <row r="134" spans="1:11" ht="49.9" customHeight="1" x14ac:dyDescent="0.25">
      <c r="A134" s="15"/>
      <c r="B134" s="80" t="s">
        <v>228</v>
      </c>
      <c r="C134" s="81"/>
      <c r="D134" s="17" t="s">
        <v>227</v>
      </c>
      <c r="E134" s="16" t="s">
        <v>18</v>
      </c>
      <c r="F134" s="83"/>
      <c r="G134" s="87"/>
      <c r="H134" s="88"/>
      <c r="I134" s="18">
        <v>0</v>
      </c>
      <c r="J134" s="13">
        <v>0</v>
      </c>
      <c r="K134" s="14">
        <f t="shared" si="10"/>
        <v>0</v>
      </c>
    </row>
    <row r="135" spans="1:11" ht="49.9" customHeight="1" x14ac:dyDescent="0.25">
      <c r="A135" s="15"/>
      <c r="B135" s="80" t="s">
        <v>229</v>
      </c>
      <c r="C135" s="81"/>
      <c r="D135" s="17" t="s">
        <v>227</v>
      </c>
      <c r="E135" s="16" t="s">
        <v>18</v>
      </c>
      <c r="F135" s="83"/>
      <c r="G135" s="85"/>
      <c r="H135" s="86"/>
      <c r="I135" s="18">
        <v>0</v>
      </c>
      <c r="J135" s="13">
        <v>0</v>
      </c>
      <c r="K135" s="14">
        <f t="shared" si="10"/>
        <v>0</v>
      </c>
    </row>
    <row r="136" spans="1:11" ht="49.9" customHeight="1" x14ac:dyDescent="0.25">
      <c r="A136" s="15"/>
      <c r="B136" s="80" t="s">
        <v>230</v>
      </c>
      <c r="C136" s="81"/>
      <c r="D136" s="17" t="s">
        <v>227</v>
      </c>
      <c r="E136" s="16" t="s">
        <v>18</v>
      </c>
      <c r="F136" s="84"/>
      <c r="G136" s="85"/>
      <c r="H136" s="86"/>
      <c r="I136" s="18">
        <v>0</v>
      </c>
      <c r="J136" s="13">
        <v>0</v>
      </c>
      <c r="K136" s="14">
        <f t="shared" si="10"/>
        <v>0</v>
      </c>
    </row>
    <row r="137" spans="1:11" ht="49.9" customHeight="1" x14ac:dyDescent="0.25">
      <c r="A137" s="63"/>
      <c r="B137" s="64"/>
      <c r="C137" s="64"/>
      <c r="D137" s="64"/>
      <c r="E137" s="64"/>
      <c r="F137" s="64"/>
      <c r="G137" s="65" t="s">
        <v>231</v>
      </c>
      <c r="H137" s="66"/>
      <c r="I137" s="67">
        <f>SUM(K133:K136)/4</f>
        <v>0</v>
      </c>
      <c r="J137" s="68"/>
      <c r="K137" s="68"/>
    </row>
    <row r="138" spans="1:11" ht="49.9" customHeight="1" x14ac:dyDescent="0.25">
      <c r="A138" s="33" t="s">
        <v>238</v>
      </c>
      <c r="B138" s="74" t="s">
        <v>239</v>
      </c>
      <c r="C138" s="75"/>
      <c r="D138" s="75"/>
      <c r="E138" s="75"/>
      <c r="F138" s="76"/>
      <c r="G138" s="77"/>
      <c r="H138" s="78"/>
      <c r="I138" s="78"/>
      <c r="J138" s="78"/>
      <c r="K138" s="79"/>
    </row>
    <row r="139" spans="1:11" ht="49.9" customHeight="1" x14ac:dyDescent="0.25">
      <c r="A139" s="15"/>
      <c r="B139" s="80" t="s">
        <v>226</v>
      </c>
      <c r="C139" s="81"/>
      <c r="D139" s="17" t="s">
        <v>227</v>
      </c>
      <c r="E139" s="16" t="s">
        <v>18</v>
      </c>
      <c r="F139" s="82">
        <v>5000</v>
      </c>
      <c r="G139" s="85"/>
      <c r="H139" s="86"/>
      <c r="I139" s="18">
        <v>0</v>
      </c>
      <c r="J139" s="13">
        <v>0</v>
      </c>
      <c r="K139" s="14">
        <f t="shared" ref="K139:K142" si="11">J139*I139</f>
        <v>0</v>
      </c>
    </row>
    <row r="140" spans="1:11" ht="49.9" customHeight="1" x14ac:dyDescent="0.25">
      <c r="A140" s="15"/>
      <c r="B140" s="80" t="s">
        <v>228</v>
      </c>
      <c r="C140" s="81"/>
      <c r="D140" s="17" t="s">
        <v>227</v>
      </c>
      <c r="E140" s="16" t="s">
        <v>18</v>
      </c>
      <c r="F140" s="83"/>
      <c r="G140" s="87"/>
      <c r="H140" s="88"/>
      <c r="I140" s="18">
        <v>0</v>
      </c>
      <c r="J140" s="13">
        <v>0</v>
      </c>
      <c r="K140" s="14">
        <f t="shared" si="11"/>
        <v>0</v>
      </c>
    </row>
    <row r="141" spans="1:11" ht="49.9" customHeight="1" x14ac:dyDescent="0.25">
      <c r="A141" s="15"/>
      <c r="B141" s="80" t="s">
        <v>229</v>
      </c>
      <c r="C141" s="81"/>
      <c r="D141" s="17" t="s">
        <v>227</v>
      </c>
      <c r="E141" s="16" t="s">
        <v>18</v>
      </c>
      <c r="F141" s="83"/>
      <c r="G141" s="85"/>
      <c r="H141" s="86"/>
      <c r="I141" s="18">
        <v>0</v>
      </c>
      <c r="J141" s="13">
        <v>0</v>
      </c>
      <c r="K141" s="14">
        <f t="shared" si="11"/>
        <v>0</v>
      </c>
    </row>
    <row r="142" spans="1:11" ht="49.9" customHeight="1" x14ac:dyDescent="0.25">
      <c r="A142" s="15"/>
      <c r="B142" s="80" t="s">
        <v>230</v>
      </c>
      <c r="C142" s="81"/>
      <c r="D142" s="17" t="s">
        <v>227</v>
      </c>
      <c r="E142" s="16" t="s">
        <v>18</v>
      </c>
      <c r="F142" s="84"/>
      <c r="G142" s="85"/>
      <c r="H142" s="86"/>
      <c r="I142" s="18">
        <v>0</v>
      </c>
      <c r="J142" s="13">
        <v>0</v>
      </c>
      <c r="K142" s="14">
        <f t="shared" si="11"/>
        <v>0</v>
      </c>
    </row>
    <row r="143" spans="1:11" ht="49.9" customHeight="1" x14ac:dyDescent="0.25">
      <c r="A143" s="63"/>
      <c r="B143" s="64"/>
      <c r="C143" s="64"/>
      <c r="D143" s="64"/>
      <c r="E143" s="64"/>
      <c r="F143" s="64"/>
      <c r="G143" s="65" t="s">
        <v>231</v>
      </c>
      <c r="H143" s="66"/>
      <c r="I143" s="67">
        <f>SUM(K139:K142)/4</f>
        <v>0</v>
      </c>
      <c r="J143" s="68"/>
      <c r="K143" s="68"/>
    </row>
    <row r="144" spans="1:11" ht="49.9" customHeight="1" x14ac:dyDescent="0.25">
      <c r="A144" s="33" t="s">
        <v>240</v>
      </c>
      <c r="B144" s="74" t="s">
        <v>241</v>
      </c>
      <c r="C144" s="75"/>
      <c r="D144" s="75"/>
      <c r="E144" s="75"/>
      <c r="F144" s="76"/>
      <c r="G144" s="77"/>
      <c r="H144" s="78"/>
      <c r="I144" s="78"/>
      <c r="J144" s="78"/>
      <c r="K144" s="79"/>
    </row>
    <row r="145" spans="1:11" ht="49.9" customHeight="1" x14ac:dyDescent="0.25">
      <c r="A145" s="15"/>
      <c r="B145" s="80" t="s">
        <v>226</v>
      </c>
      <c r="C145" s="81"/>
      <c r="D145" s="17" t="s">
        <v>227</v>
      </c>
      <c r="E145" s="16" t="s">
        <v>18</v>
      </c>
      <c r="F145" s="82">
        <v>2500</v>
      </c>
      <c r="G145" s="85"/>
      <c r="H145" s="86"/>
      <c r="I145" s="18">
        <v>0</v>
      </c>
      <c r="J145" s="13">
        <v>0</v>
      </c>
      <c r="K145" s="14">
        <f t="shared" ref="K145:K148" si="12">J145*I145</f>
        <v>0</v>
      </c>
    </row>
    <row r="146" spans="1:11" ht="49.9" customHeight="1" x14ac:dyDescent="0.25">
      <c r="A146" s="15"/>
      <c r="B146" s="80" t="s">
        <v>228</v>
      </c>
      <c r="C146" s="81"/>
      <c r="D146" s="17" t="s">
        <v>227</v>
      </c>
      <c r="E146" s="16" t="s">
        <v>18</v>
      </c>
      <c r="F146" s="83"/>
      <c r="G146" s="87"/>
      <c r="H146" s="88"/>
      <c r="I146" s="18">
        <v>0</v>
      </c>
      <c r="J146" s="13">
        <v>0</v>
      </c>
      <c r="K146" s="14">
        <f t="shared" si="12"/>
        <v>0</v>
      </c>
    </row>
    <row r="147" spans="1:11" ht="49.9" customHeight="1" x14ac:dyDescent="0.25">
      <c r="A147" s="15"/>
      <c r="B147" s="80" t="s">
        <v>229</v>
      </c>
      <c r="C147" s="81"/>
      <c r="D147" s="17" t="s">
        <v>227</v>
      </c>
      <c r="E147" s="16" t="s">
        <v>18</v>
      </c>
      <c r="F147" s="83"/>
      <c r="G147" s="85"/>
      <c r="H147" s="86"/>
      <c r="I147" s="18">
        <v>0</v>
      </c>
      <c r="J147" s="13">
        <v>0</v>
      </c>
      <c r="K147" s="14">
        <f t="shared" si="12"/>
        <v>0</v>
      </c>
    </row>
    <row r="148" spans="1:11" ht="49.9" customHeight="1" x14ac:dyDescent="0.25">
      <c r="A148" s="15"/>
      <c r="B148" s="80" t="s">
        <v>230</v>
      </c>
      <c r="C148" s="81"/>
      <c r="D148" s="17" t="s">
        <v>227</v>
      </c>
      <c r="E148" s="16" t="s">
        <v>18</v>
      </c>
      <c r="F148" s="84"/>
      <c r="G148" s="85"/>
      <c r="H148" s="86"/>
      <c r="I148" s="18">
        <v>0</v>
      </c>
      <c r="J148" s="13">
        <v>0</v>
      </c>
      <c r="K148" s="14">
        <f t="shared" si="12"/>
        <v>0</v>
      </c>
    </row>
    <row r="149" spans="1:11" ht="49.9" customHeight="1" x14ac:dyDescent="0.25">
      <c r="A149" s="63"/>
      <c r="B149" s="64"/>
      <c r="C149" s="64"/>
      <c r="D149" s="64"/>
      <c r="E149" s="64"/>
      <c r="F149" s="64"/>
      <c r="G149" s="65" t="s">
        <v>231</v>
      </c>
      <c r="H149" s="66"/>
      <c r="I149" s="67">
        <f>SUM(K145:K148)/4</f>
        <v>0</v>
      </c>
      <c r="J149" s="68"/>
      <c r="K149" s="68"/>
    </row>
    <row r="150" spans="1:11" ht="49.9" customHeight="1" x14ac:dyDescent="0.25">
      <c r="A150" s="33" t="s">
        <v>242</v>
      </c>
      <c r="B150" s="74" t="s">
        <v>243</v>
      </c>
      <c r="C150" s="75"/>
      <c r="D150" s="75"/>
      <c r="E150" s="75"/>
      <c r="F150" s="76"/>
      <c r="G150" s="77"/>
      <c r="H150" s="78"/>
      <c r="I150" s="78"/>
      <c r="J150" s="78"/>
      <c r="K150" s="79"/>
    </row>
    <row r="151" spans="1:11" ht="49.9" customHeight="1" x14ac:dyDescent="0.25">
      <c r="A151" s="15"/>
      <c r="B151" s="80" t="s">
        <v>226</v>
      </c>
      <c r="C151" s="81"/>
      <c r="D151" s="17" t="s">
        <v>227</v>
      </c>
      <c r="E151" s="16" t="s">
        <v>18</v>
      </c>
      <c r="F151" s="82">
        <v>250</v>
      </c>
      <c r="G151" s="85"/>
      <c r="H151" s="86"/>
      <c r="I151" s="18">
        <v>0</v>
      </c>
      <c r="J151" s="13">
        <v>0</v>
      </c>
      <c r="K151" s="14">
        <f t="shared" ref="K151:K154" si="13">J151*I151</f>
        <v>0</v>
      </c>
    </row>
    <row r="152" spans="1:11" ht="49.9" customHeight="1" x14ac:dyDescent="0.25">
      <c r="A152" s="15"/>
      <c r="B152" s="80" t="s">
        <v>228</v>
      </c>
      <c r="C152" s="81"/>
      <c r="D152" s="17" t="s">
        <v>227</v>
      </c>
      <c r="E152" s="16" t="s">
        <v>18</v>
      </c>
      <c r="F152" s="83"/>
      <c r="G152" s="87"/>
      <c r="H152" s="88"/>
      <c r="I152" s="18">
        <v>0</v>
      </c>
      <c r="J152" s="13">
        <v>0</v>
      </c>
      <c r="K152" s="14">
        <f t="shared" si="13"/>
        <v>0</v>
      </c>
    </row>
    <row r="153" spans="1:11" ht="49.9" customHeight="1" x14ac:dyDescent="0.25">
      <c r="A153" s="15"/>
      <c r="B153" s="80" t="s">
        <v>229</v>
      </c>
      <c r="C153" s="81"/>
      <c r="D153" s="17" t="s">
        <v>227</v>
      </c>
      <c r="E153" s="16" t="s">
        <v>18</v>
      </c>
      <c r="F153" s="83"/>
      <c r="G153" s="85"/>
      <c r="H153" s="86"/>
      <c r="I153" s="18">
        <v>0</v>
      </c>
      <c r="J153" s="13">
        <v>0</v>
      </c>
      <c r="K153" s="14">
        <f t="shared" si="13"/>
        <v>0</v>
      </c>
    </row>
    <row r="154" spans="1:11" ht="49.9" customHeight="1" x14ac:dyDescent="0.25">
      <c r="A154" s="15"/>
      <c r="B154" s="80" t="s">
        <v>230</v>
      </c>
      <c r="C154" s="81"/>
      <c r="D154" s="17" t="s">
        <v>227</v>
      </c>
      <c r="E154" s="16" t="s">
        <v>18</v>
      </c>
      <c r="F154" s="84"/>
      <c r="G154" s="85"/>
      <c r="H154" s="86"/>
      <c r="I154" s="18">
        <v>0</v>
      </c>
      <c r="J154" s="13">
        <v>0</v>
      </c>
      <c r="K154" s="14">
        <f t="shared" si="13"/>
        <v>0</v>
      </c>
    </row>
    <row r="155" spans="1:11" ht="49.9" customHeight="1" x14ac:dyDescent="0.25">
      <c r="A155" s="63"/>
      <c r="B155" s="64"/>
      <c r="C155" s="64"/>
      <c r="D155" s="64"/>
      <c r="E155" s="64"/>
      <c r="F155" s="64"/>
      <c r="G155" s="65" t="s">
        <v>231</v>
      </c>
      <c r="H155" s="66"/>
      <c r="I155" s="67">
        <f>SUM(K151:K154)/4</f>
        <v>0</v>
      </c>
      <c r="J155" s="68"/>
      <c r="K155" s="68"/>
    </row>
    <row r="156" spans="1:11" ht="49.9" customHeight="1" x14ac:dyDescent="0.25">
      <c r="A156" s="33" t="s">
        <v>244</v>
      </c>
      <c r="B156" s="74" t="s">
        <v>245</v>
      </c>
      <c r="C156" s="75"/>
      <c r="D156" s="75"/>
      <c r="E156" s="75"/>
      <c r="F156" s="76"/>
      <c r="G156" s="77"/>
      <c r="H156" s="78"/>
      <c r="I156" s="78"/>
      <c r="J156" s="78"/>
      <c r="K156" s="79"/>
    </row>
    <row r="157" spans="1:11" ht="49.9" customHeight="1" x14ac:dyDescent="0.25">
      <c r="A157" s="15"/>
      <c r="B157" s="80" t="s">
        <v>226</v>
      </c>
      <c r="C157" s="81"/>
      <c r="D157" s="17" t="s">
        <v>227</v>
      </c>
      <c r="E157" s="16" t="s">
        <v>18</v>
      </c>
      <c r="F157" s="82">
        <v>250</v>
      </c>
      <c r="G157" s="85"/>
      <c r="H157" s="86"/>
      <c r="I157" s="18">
        <v>0</v>
      </c>
      <c r="J157" s="13">
        <v>0</v>
      </c>
      <c r="K157" s="14">
        <f t="shared" ref="K157:K160" si="14">J157*I157</f>
        <v>0</v>
      </c>
    </row>
    <row r="158" spans="1:11" ht="49.9" customHeight="1" x14ac:dyDescent="0.25">
      <c r="A158" s="15"/>
      <c r="B158" s="80" t="s">
        <v>228</v>
      </c>
      <c r="C158" s="81"/>
      <c r="D158" s="17" t="s">
        <v>227</v>
      </c>
      <c r="E158" s="16" t="s">
        <v>18</v>
      </c>
      <c r="F158" s="83"/>
      <c r="G158" s="87"/>
      <c r="H158" s="88"/>
      <c r="I158" s="18">
        <v>0</v>
      </c>
      <c r="J158" s="13">
        <v>0</v>
      </c>
      <c r="K158" s="14">
        <f t="shared" si="14"/>
        <v>0</v>
      </c>
    </row>
    <row r="159" spans="1:11" ht="49.9" customHeight="1" x14ac:dyDescent="0.25">
      <c r="A159" s="15"/>
      <c r="B159" s="80" t="s">
        <v>229</v>
      </c>
      <c r="C159" s="81"/>
      <c r="D159" s="17" t="s">
        <v>227</v>
      </c>
      <c r="E159" s="16" t="s">
        <v>18</v>
      </c>
      <c r="F159" s="83"/>
      <c r="G159" s="85"/>
      <c r="H159" s="86"/>
      <c r="I159" s="18">
        <v>0</v>
      </c>
      <c r="J159" s="13">
        <v>0</v>
      </c>
      <c r="K159" s="14">
        <f t="shared" si="14"/>
        <v>0</v>
      </c>
    </row>
    <row r="160" spans="1:11" ht="49.9" customHeight="1" x14ac:dyDescent="0.25">
      <c r="A160" s="15"/>
      <c r="B160" s="80" t="s">
        <v>230</v>
      </c>
      <c r="C160" s="81"/>
      <c r="D160" s="17" t="s">
        <v>227</v>
      </c>
      <c r="E160" s="16" t="s">
        <v>18</v>
      </c>
      <c r="F160" s="84"/>
      <c r="G160" s="85"/>
      <c r="H160" s="86"/>
      <c r="I160" s="18">
        <v>0</v>
      </c>
      <c r="J160" s="13">
        <v>0</v>
      </c>
      <c r="K160" s="14">
        <f t="shared" si="14"/>
        <v>0</v>
      </c>
    </row>
    <row r="161" spans="1:11" ht="49.9" customHeight="1" x14ac:dyDescent="0.25">
      <c r="A161" s="63"/>
      <c r="B161" s="64"/>
      <c r="C161" s="64"/>
      <c r="D161" s="64"/>
      <c r="E161" s="64"/>
      <c r="F161" s="64"/>
      <c r="G161" s="65" t="s">
        <v>231</v>
      </c>
      <c r="H161" s="66"/>
      <c r="I161" s="67">
        <f>SUM(K157:K160)/4</f>
        <v>0</v>
      </c>
      <c r="J161" s="68"/>
      <c r="K161" s="68"/>
    </row>
    <row r="162" spans="1:11" ht="49.9" customHeight="1" x14ac:dyDescent="0.25">
      <c r="A162" s="33" t="s">
        <v>246</v>
      </c>
      <c r="B162" s="74" t="s">
        <v>247</v>
      </c>
      <c r="C162" s="75"/>
      <c r="D162" s="75"/>
      <c r="E162" s="75"/>
      <c r="F162" s="76"/>
      <c r="G162" s="77"/>
      <c r="H162" s="78"/>
      <c r="I162" s="78"/>
      <c r="J162" s="78"/>
      <c r="K162" s="79"/>
    </row>
    <row r="163" spans="1:11" ht="49.9" customHeight="1" x14ac:dyDescent="0.25">
      <c r="A163" s="15"/>
      <c r="B163" s="80" t="s">
        <v>226</v>
      </c>
      <c r="C163" s="81"/>
      <c r="D163" s="17" t="s">
        <v>227</v>
      </c>
      <c r="E163" s="16" t="s">
        <v>18</v>
      </c>
      <c r="F163" s="82">
        <v>250</v>
      </c>
      <c r="G163" s="85"/>
      <c r="H163" s="86"/>
      <c r="I163" s="18">
        <v>0</v>
      </c>
      <c r="J163" s="13">
        <v>0</v>
      </c>
      <c r="K163" s="14">
        <f t="shared" ref="K163:K166" si="15">J163*I163</f>
        <v>0</v>
      </c>
    </row>
    <row r="164" spans="1:11" ht="49.9" customHeight="1" x14ac:dyDescent="0.25">
      <c r="A164" s="15"/>
      <c r="B164" s="80" t="s">
        <v>228</v>
      </c>
      <c r="C164" s="81"/>
      <c r="D164" s="17" t="s">
        <v>227</v>
      </c>
      <c r="E164" s="16" t="s">
        <v>18</v>
      </c>
      <c r="F164" s="83"/>
      <c r="G164" s="87"/>
      <c r="H164" s="88"/>
      <c r="I164" s="18">
        <v>0</v>
      </c>
      <c r="J164" s="13">
        <v>0</v>
      </c>
      <c r="K164" s="14">
        <f t="shared" si="15"/>
        <v>0</v>
      </c>
    </row>
    <row r="165" spans="1:11" ht="49.9" customHeight="1" x14ac:dyDescent="0.25">
      <c r="A165" s="15"/>
      <c r="B165" s="80" t="s">
        <v>229</v>
      </c>
      <c r="C165" s="81"/>
      <c r="D165" s="17" t="s">
        <v>227</v>
      </c>
      <c r="E165" s="16" t="s">
        <v>18</v>
      </c>
      <c r="F165" s="83"/>
      <c r="G165" s="85"/>
      <c r="H165" s="86"/>
      <c r="I165" s="18">
        <v>0</v>
      </c>
      <c r="J165" s="13">
        <v>0</v>
      </c>
      <c r="K165" s="14">
        <f t="shared" si="15"/>
        <v>0</v>
      </c>
    </row>
    <row r="166" spans="1:11" ht="49.9" customHeight="1" x14ac:dyDescent="0.25">
      <c r="A166" s="15"/>
      <c r="B166" s="80" t="s">
        <v>230</v>
      </c>
      <c r="C166" s="81"/>
      <c r="D166" s="17" t="s">
        <v>227</v>
      </c>
      <c r="E166" s="16" t="s">
        <v>18</v>
      </c>
      <c r="F166" s="84"/>
      <c r="G166" s="85"/>
      <c r="H166" s="86"/>
      <c r="I166" s="18">
        <v>0</v>
      </c>
      <c r="J166" s="13">
        <v>0</v>
      </c>
      <c r="K166" s="14">
        <f t="shared" si="15"/>
        <v>0</v>
      </c>
    </row>
    <row r="167" spans="1:11" ht="49.9" customHeight="1" x14ac:dyDescent="0.25">
      <c r="A167" s="63"/>
      <c r="B167" s="64"/>
      <c r="C167" s="64"/>
      <c r="D167" s="64"/>
      <c r="E167" s="64"/>
      <c r="F167" s="64"/>
      <c r="G167" s="65" t="s">
        <v>231</v>
      </c>
      <c r="H167" s="66"/>
      <c r="I167" s="67">
        <f>SUM(K163:K166)/4</f>
        <v>0</v>
      </c>
      <c r="J167" s="68"/>
      <c r="K167" s="68"/>
    </row>
    <row r="168" spans="1:11" ht="49.9" customHeight="1" x14ac:dyDescent="0.25">
      <c r="A168" s="33" t="s">
        <v>248</v>
      </c>
      <c r="B168" s="74" t="s">
        <v>249</v>
      </c>
      <c r="C168" s="75"/>
      <c r="D168" s="75"/>
      <c r="E168" s="75"/>
      <c r="F168" s="76"/>
      <c r="G168" s="77"/>
      <c r="H168" s="78"/>
      <c r="I168" s="78"/>
      <c r="J168" s="78"/>
      <c r="K168" s="79"/>
    </row>
    <row r="169" spans="1:11" ht="49.9" customHeight="1" x14ac:dyDescent="0.25">
      <c r="A169" s="15"/>
      <c r="B169" s="80" t="s">
        <v>226</v>
      </c>
      <c r="C169" s="81"/>
      <c r="D169" s="17" t="s">
        <v>227</v>
      </c>
      <c r="E169" s="16" t="s">
        <v>18</v>
      </c>
      <c r="F169" s="82">
        <v>20</v>
      </c>
      <c r="G169" s="85"/>
      <c r="H169" s="86"/>
      <c r="I169" s="18">
        <v>0</v>
      </c>
      <c r="J169" s="13">
        <v>0</v>
      </c>
      <c r="K169" s="14">
        <f>J169*I169</f>
        <v>0</v>
      </c>
    </row>
    <row r="170" spans="1:11" ht="49.9" customHeight="1" x14ac:dyDescent="0.25">
      <c r="A170" s="15"/>
      <c r="B170" s="80" t="s">
        <v>228</v>
      </c>
      <c r="C170" s="81"/>
      <c r="D170" s="17" t="s">
        <v>227</v>
      </c>
      <c r="E170" s="16" t="s">
        <v>18</v>
      </c>
      <c r="F170" s="83"/>
      <c r="G170" s="87"/>
      <c r="H170" s="88"/>
      <c r="I170" s="18">
        <v>0</v>
      </c>
      <c r="J170" s="13">
        <v>0</v>
      </c>
      <c r="K170" s="14">
        <f t="shared" ref="K170:K172" si="16">J170*I170</f>
        <v>0</v>
      </c>
    </row>
    <row r="171" spans="1:11" ht="49.9" customHeight="1" x14ac:dyDescent="0.25">
      <c r="A171" s="15"/>
      <c r="B171" s="80" t="s">
        <v>229</v>
      </c>
      <c r="C171" s="81"/>
      <c r="D171" s="17" t="s">
        <v>227</v>
      </c>
      <c r="E171" s="16" t="s">
        <v>18</v>
      </c>
      <c r="F171" s="83"/>
      <c r="G171" s="85"/>
      <c r="H171" s="86"/>
      <c r="I171" s="18">
        <v>0</v>
      </c>
      <c r="J171" s="13">
        <v>0</v>
      </c>
      <c r="K171" s="14">
        <f t="shared" si="16"/>
        <v>0</v>
      </c>
    </row>
    <row r="172" spans="1:11" ht="49.9" customHeight="1" x14ac:dyDescent="0.25">
      <c r="A172" s="15"/>
      <c r="B172" s="80" t="s">
        <v>230</v>
      </c>
      <c r="C172" s="81"/>
      <c r="D172" s="17" t="s">
        <v>227</v>
      </c>
      <c r="E172" s="16" t="s">
        <v>18</v>
      </c>
      <c r="F172" s="84"/>
      <c r="G172" s="85"/>
      <c r="H172" s="86"/>
      <c r="I172" s="18">
        <v>0</v>
      </c>
      <c r="J172" s="13">
        <v>0</v>
      </c>
      <c r="K172" s="14">
        <f t="shared" si="16"/>
        <v>0</v>
      </c>
    </row>
    <row r="173" spans="1:11" ht="49.9" customHeight="1" x14ac:dyDescent="0.25">
      <c r="A173" s="63"/>
      <c r="B173" s="64"/>
      <c r="C173" s="64"/>
      <c r="D173" s="64"/>
      <c r="E173" s="64"/>
      <c r="F173" s="64"/>
      <c r="G173" s="65" t="s">
        <v>231</v>
      </c>
      <c r="H173" s="66"/>
      <c r="I173" s="67">
        <f>SUM(K169:K172)/4</f>
        <v>0</v>
      </c>
      <c r="J173" s="68"/>
      <c r="K173" s="68"/>
    </row>
    <row r="174" spans="1:11" ht="49.9" customHeight="1" x14ac:dyDescent="0.25">
      <c r="A174" s="33" t="s">
        <v>250</v>
      </c>
      <c r="B174" s="74" t="s">
        <v>251</v>
      </c>
      <c r="C174" s="75"/>
      <c r="D174" s="75"/>
      <c r="E174" s="75"/>
      <c r="F174" s="76"/>
      <c r="G174" s="77"/>
      <c r="H174" s="78"/>
      <c r="I174" s="78"/>
      <c r="J174" s="78"/>
      <c r="K174" s="79"/>
    </row>
    <row r="175" spans="1:11" ht="49.9" customHeight="1" x14ac:dyDescent="0.25">
      <c r="A175" s="15"/>
      <c r="B175" s="80" t="s">
        <v>226</v>
      </c>
      <c r="C175" s="81"/>
      <c r="D175" s="17" t="s">
        <v>227</v>
      </c>
      <c r="E175" s="16" t="s">
        <v>18</v>
      </c>
      <c r="F175" s="82">
        <v>100</v>
      </c>
      <c r="G175" s="85"/>
      <c r="H175" s="86"/>
      <c r="I175" s="18">
        <v>0</v>
      </c>
      <c r="J175" s="13">
        <v>0</v>
      </c>
      <c r="K175" s="14">
        <f t="shared" ref="K175:K178" si="17">J175*I175</f>
        <v>0</v>
      </c>
    </row>
    <row r="176" spans="1:11" ht="49.9" customHeight="1" x14ac:dyDescent="0.25">
      <c r="A176" s="15"/>
      <c r="B176" s="80" t="s">
        <v>228</v>
      </c>
      <c r="C176" s="81"/>
      <c r="D176" s="17" t="s">
        <v>227</v>
      </c>
      <c r="E176" s="16" t="s">
        <v>18</v>
      </c>
      <c r="F176" s="83"/>
      <c r="G176" s="87"/>
      <c r="H176" s="88"/>
      <c r="I176" s="18">
        <v>0</v>
      </c>
      <c r="J176" s="13">
        <v>0</v>
      </c>
      <c r="K176" s="14">
        <f t="shared" si="17"/>
        <v>0</v>
      </c>
    </row>
    <row r="177" spans="1:11" ht="49.9" customHeight="1" x14ac:dyDescent="0.25">
      <c r="A177" s="15"/>
      <c r="B177" s="80" t="s">
        <v>229</v>
      </c>
      <c r="C177" s="81"/>
      <c r="D177" s="17" t="s">
        <v>227</v>
      </c>
      <c r="E177" s="16" t="s">
        <v>18</v>
      </c>
      <c r="F177" s="83"/>
      <c r="G177" s="85"/>
      <c r="H177" s="86"/>
      <c r="I177" s="18">
        <v>0</v>
      </c>
      <c r="J177" s="13">
        <v>0</v>
      </c>
      <c r="K177" s="14">
        <f t="shared" si="17"/>
        <v>0</v>
      </c>
    </row>
    <row r="178" spans="1:11" ht="49.9" customHeight="1" x14ac:dyDescent="0.25">
      <c r="A178" s="15"/>
      <c r="B178" s="80" t="s">
        <v>230</v>
      </c>
      <c r="C178" s="81"/>
      <c r="D178" s="17" t="s">
        <v>227</v>
      </c>
      <c r="E178" s="16" t="s">
        <v>18</v>
      </c>
      <c r="F178" s="84"/>
      <c r="G178" s="85"/>
      <c r="H178" s="86"/>
      <c r="I178" s="18">
        <v>0</v>
      </c>
      <c r="J178" s="13">
        <v>0</v>
      </c>
      <c r="K178" s="14">
        <f t="shared" si="17"/>
        <v>0</v>
      </c>
    </row>
    <row r="179" spans="1:11" ht="49.9" customHeight="1" x14ac:dyDescent="0.25">
      <c r="A179" s="63"/>
      <c r="B179" s="64"/>
      <c r="C179" s="64"/>
      <c r="D179" s="64"/>
      <c r="E179" s="64"/>
      <c r="F179" s="64"/>
      <c r="G179" s="65" t="s">
        <v>231</v>
      </c>
      <c r="H179" s="66"/>
      <c r="I179" s="67">
        <f>SUM(K175:K178)/4</f>
        <v>0</v>
      </c>
      <c r="J179" s="68"/>
      <c r="K179" s="68"/>
    </row>
    <row r="180" spans="1:11" ht="49.9" customHeight="1" x14ac:dyDescent="0.25">
      <c r="A180" s="33" t="s">
        <v>252</v>
      </c>
      <c r="B180" s="74" t="s">
        <v>253</v>
      </c>
      <c r="C180" s="75"/>
      <c r="D180" s="75"/>
      <c r="E180" s="75"/>
      <c r="F180" s="76"/>
      <c r="G180" s="77"/>
      <c r="H180" s="78"/>
      <c r="I180" s="78"/>
      <c r="J180" s="78"/>
      <c r="K180" s="79"/>
    </row>
    <row r="181" spans="1:11" ht="49.9" customHeight="1" x14ac:dyDescent="0.25">
      <c r="A181" s="15"/>
      <c r="B181" s="80" t="s">
        <v>226</v>
      </c>
      <c r="C181" s="81"/>
      <c r="D181" s="17" t="s">
        <v>227</v>
      </c>
      <c r="E181" s="16" t="s">
        <v>18</v>
      </c>
      <c r="F181" s="82">
        <v>500</v>
      </c>
      <c r="G181" s="85"/>
      <c r="H181" s="86"/>
      <c r="I181" s="18">
        <v>0</v>
      </c>
      <c r="J181" s="13">
        <v>0</v>
      </c>
      <c r="K181" s="14">
        <f t="shared" ref="K181:K184" si="18">J181*I181</f>
        <v>0</v>
      </c>
    </row>
    <row r="182" spans="1:11" ht="49.9" customHeight="1" x14ac:dyDescent="0.25">
      <c r="A182" s="15"/>
      <c r="B182" s="80" t="s">
        <v>228</v>
      </c>
      <c r="C182" s="81"/>
      <c r="D182" s="17" t="s">
        <v>227</v>
      </c>
      <c r="E182" s="16" t="s">
        <v>18</v>
      </c>
      <c r="F182" s="83"/>
      <c r="G182" s="87"/>
      <c r="H182" s="88"/>
      <c r="I182" s="18">
        <v>0</v>
      </c>
      <c r="J182" s="13">
        <v>0</v>
      </c>
      <c r="K182" s="14">
        <f t="shared" si="18"/>
        <v>0</v>
      </c>
    </row>
    <row r="183" spans="1:11" ht="49.9" customHeight="1" x14ac:dyDescent="0.25">
      <c r="A183" s="15"/>
      <c r="B183" s="80" t="s">
        <v>229</v>
      </c>
      <c r="C183" s="81"/>
      <c r="D183" s="17" t="s">
        <v>227</v>
      </c>
      <c r="E183" s="16" t="s">
        <v>18</v>
      </c>
      <c r="F183" s="83"/>
      <c r="G183" s="85"/>
      <c r="H183" s="86"/>
      <c r="I183" s="18">
        <v>0</v>
      </c>
      <c r="J183" s="13">
        <v>0</v>
      </c>
      <c r="K183" s="14">
        <f t="shared" si="18"/>
        <v>0</v>
      </c>
    </row>
    <row r="184" spans="1:11" ht="49.9" customHeight="1" x14ac:dyDescent="0.25">
      <c r="A184" s="15"/>
      <c r="B184" s="80" t="s">
        <v>230</v>
      </c>
      <c r="C184" s="81"/>
      <c r="D184" s="17" t="s">
        <v>227</v>
      </c>
      <c r="E184" s="16" t="s">
        <v>18</v>
      </c>
      <c r="F184" s="84"/>
      <c r="G184" s="85"/>
      <c r="H184" s="86"/>
      <c r="I184" s="18">
        <v>0</v>
      </c>
      <c r="J184" s="13">
        <v>0</v>
      </c>
      <c r="K184" s="14">
        <f t="shared" si="18"/>
        <v>0</v>
      </c>
    </row>
    <row r="185" spans="1:11" ht="49.9" customHeight="1" x14ac:dyDescent="0.25">
      <c r="A185" s="63"/>
      <c r="B185" s="64"/>
      <c r="C185" s="64"/>
      <c r="D185" s="64"/>
      <c r="E185" s="64"/>
      <c r="F185" s="64"/>
      <c r="G185" s="65" t="s">
        <v>231</v>
      </c>
      <c r="H185" s="66"/>
      <c r="I185" s="67">
        <f>SUM(K181:K184)/4</f>
        <v>0</v>
      </c>
      <c r="J185" s="68"/>
      <c r="K185" s="68"/>
    </row>
    <row r="186" spans="1:11" ht="49.9" customHeight="1" x14ac:dyDescent="0.25">
      <c r="A186" s="33" t="s">
        <v>254</v>
      </c>
      <c r="B186" s="74" t="s">
        <v>255</v>
      </c>
      <c r="C186" s="75"/>
      <c r="D186" s="75"/>
      <c r="E186" s="75"/>
      <c r="F186" s="76"/>
      <c r="G186" s="77"/>
      <c r="H186" s="78"/>
      <c r="I186" s="78"/>
      <c r="J186" s="78"/>
      <c r="K186" s="79"/>
    </row>
    <row r="187" spans="1:11" ht="49.9" customHeight="1" x14ac:dyDescent="0.25">
      <c r="A187" s="15"/>
      <c r="B187" s="80" t="s">
        <v>226</v>
      </c>
      <c r="C187" s="81"/>
      <c r="D187" s="17" t="s">
        <v>227</v>
      </c>
      <c r="E187" s="16" t="s">
        <v>18</v>
      </c>
      <c r="F187" s="82">
        <v>500</v>
      </c>
      <c r="G187" s="85"/>
      <c r="H187" s="86"/>
      <c r="I187" s="18">
        <v>0</v>
      </c>
      <c r="J187" s="13">
        <v>0</v>
      </c>
      <c r="K187" s="14">
        <f t="shared" ref="K187:K190" si="19">J187*I187</f>
        <v>0</v>
      </c>
    </row>
    <row r="188" spans="1:11" ht="49.9" customHeight="1" x14ac:dyDescent="0.25">
      <c r="A188" s="15"/>
      <c r="B188" s="80" t="s">
        <v>228</v>
      </c>
      <c r="C188" s="81"/>
      <c r="D188" s="17" t="s">
        <v>227</v>
      </c>
      <c r="E188" s="16" t="s">
        <v>18</v>
      </c>
      <c r="F188" s="83"/>
      <c r="G188" s="87"/>
      <c r="H188" s="88"/>
      <c r="I188" s="18">
        <v>0</v>
      </c>
      <c r="J188" s="13">
        <v>0</v>
      </c>
      <c r="K188" s="14">
        <f t="shared" si="19"/>
        <v>0</v>
      </c>
    </row>
    <row r="189" spans="1:11" ht="49.9" customHeight="1" x14ac:dyDescent="0.25">
      <c r="A189" s="15"/>
      <c r="B189" s="80" t="s">
        <v>229</v>
      </c>
      <c r="C189" s="81"/>
      <c r="D189" s="17" t="s">
        <v>227</v>
      </c>
      <c r="E189" s="16" t="s">
        <v>18</v>
      </c>
      <c r="F189" s="83"/>
      <c r="G189" s="85"/>
      <c r="H189" s="86"/>
      <c r="I189" s="18">
        <v>0</v>
      </c>
      <c r="J189" s="13">
        <v>0</v>
      </c>
      <c r="K189" s="14">
        <f t="shared" si="19"/>
        <v>0</v>
      </c>
    </row>
    <row r="190" spans="1:11" ht="49.9" customHeight="1" x14ac:dyDescent="0.25">
      <c r="A190" s="15"/>
      <c r="B190" s="80" t="s">
        <v>230</v>
      </c>
      <c r="C190" s="81"/>
      <c r="D190" s="17" t="s">
        <v>227</v>
      </c>
      <c r="E190" s="16" t="s">
        <v>18</v>
      </c>
      <c r="F190" s="84"/>
      <c r="G190" s="85"/>
      <c r="H190" s="86"/>
      <c r="I190" s="18">
        <v>0</v>
      </c>
      <c r="J190" s="13">
        <v>0</v>
      </c>
      <c r="K190" s="14">
        <f t="shared" si="19"/>
        <v>0</v>
      </c>
    </row>
    <row r="191" spans="1:11" ht="49.9" customHeight="1" x14ac:dyDescent="0.25">
      <c r="A191" s="63"/>
      <c r="B191" s="64"/>
      <c r="C191" s="64"/>
      <c r="D191" s="64"/>
      <c r="E191" s="64"/>
      <c r="F191" s="64"/>
      <c r="G191" s="65" t="s">
        <v>231</v>
      </c>
      <c r="H191" s="66"/>
      <c r="I191" s="67">
        <f>SUM(K187:K190)/4</f>
        <v>0</v>
      </c>
      <c r="J191" s="68"/>
      <c r="K191" s="68"/>
    </row>
    <row r="192" spans="1:11" ht="49.9" customHeight="1" x14ac:dyDescent="0.25">
      <c r="A192" s="33" t="s">
        <v>256</v>
      </c>
      <c r="B192" s="74" t="s">
        <v>257</v>
      </c>
      <c r="C192" s="75"/>
      <c r="D192" s="75"/>
      <c r="E192" s="75"/>
      <c r="F192" s="76"/>
      <c r="G192" s="77"/>
      <c r="H192" s="78"/>
      <c r="I192" s="78"/>
      <c r="J192" s="78"/>
      <c r="K192" s="79"/>
    </row>
    <row r="193" spans="1:11" ht="49.9" customHeight="1" x14ac:dyDescent="0.25">
      <c r="A193" s="15"/>
      <c r="B193" s="80" t="s">
        <v>226</v>
      </c>
      <c r="C193" s="81"/>
      <c r="D193" s="17" t="s">
        <v>227</v>
      </c>
      <c r="E193" s="16" t="s">
        <v>18</v>
      </c>
      <c r="F193" s="82">
        <v>1000</v>
      </c>
      <c r="G193" s="85"/>
      <c r="H193" s="86"/>
      <c r="I193" s="18">
        <v>0</v>
      </c>
      <c r="J193" s="13">
        <v>0</v>
      </c>
      <c r="K193" s="14">
        <f t="shared" ref="K193:K196" si="20">J193*I193</f>
        <v>0</v>
      </c>
    </row>
    <row r="194" spans="1:11" ht="49.9" customHeight="1" x14ac:dyDescent="0.25">
      <c r="A194" s="15"/>
      <c r="B194" s="80" t="s">
        <v>228</v>
      </c>
      <c r="C194" s="81"/>
      <c r="D194" s="17" t="s">
        <v>227</v>
      </c>
      <c r="E194" s="16" t="s">
        <v>18</v>
      </c>
      <c r="F194" s="83"/>
      <c r="G194" s="87"/>
      <c r="H194" s="88"/>
      <c r="I194" s="18">
        <v>0</v>
      </c>
      <c r="J194" s="13">
        <v>0</v>
      </c>
      <c r="K194" s="14">
        <f t="shared" si="20"/>
        <v>0</v>
      </c>
    </row>
    <row r="195" spans="1:11" ht="49.9" customHeight="1" x14ac:dyDescent="0.25">
      <c r="A195" s="15"/>
      <c r="B195" s="80" t="s">
        <v>229</v>
      </c>
      <c r="C195" s="81"/>
      <c r="D195" s="17" t="s">
        <v>227</v>
      </c>
      <c r="E195" s="16" t="s">
        <v>18</v>
      </c>
      <c r="F195" s="83"/>
      <c r="G195" s="85"/>
      <c r="H195" s="86"/>
      <c r="I195" s="18">
        <v>0</v>
      </c>
      <c r="J195" s="13">
        <v>0</v>
      </c>
      <c r="K195" s="14">
        <f t="shared" si="20"/>
        <v>0</v>
      </c>
    </row>
    <row r="196" spans="1:11" ht="49.9" customHeight="1" x14ac:dyDescent="0.25">
      <c r="A196" s="15"/>
      <c r="B196" s="80" t="s">
        <v>230</v>
      </c>
      <c r="C196" s="81"/>
      <c r="D196" s="17" t="s">
        <v>227</v>
      </c>
      <c r="E196" s="16" t="s">
        <v>18</v>
      </c>
      <c r="F196" s="84"/>
      <c r="G196" s="85"/>
      <c r="H196" s="86"/>
      <c r="I196" s="18">
        <v>0</v>
      </c>
      <c r="J196" s="13">
        <v>0</v>
      </c>
      <c r="K196" s="14">
        <f t="shared" si="20"/>
        <v>0</v>
      </c>
    </row>
    <row r="197" spans="1:11" ht="49.9" customHeight="1" x14ac:dyDescent="0.25">
      <c r="A197" s="63"/>
      <c r="B197" s="64"/>
      <c r="C197" s="64"/>
      <c r="D197" s="64"/>
      <c r="E197" s="64"/>
      <c r="F197" s="64"/>
      <c r="G197" s="65" t="s">
        <v>231</v>
      </c>
      <c r="H197" s="66"/>
      <c r="I197" s="67">
        <f>SUM(K193:K196)/4</f>
        <v>0</v>
      </c>
      <c r="J197" s="68"/>
      <c r="K197" s="68"/>
    </row>
    <row r="198" spans="1:11" ht="49.9" customHeight="1" x14ac:dyDescent="0.25">
      <c r="A198" s="33" t="s">
        <v>258</v>
      </c>
      <c r="B198" s="74" t="s">
        <v>259</v>
      </c>
      <c r="C198" s="75"/>
      <c r="D198" s="75"/>
      <c r="E198" s="75"/>
      <c r="F198" s="76"/>
      <c r="G198" s="77"/>
      <c r="H198" s="78"/>
      <c r="I198" s="78"/>
      <c r="J198" s="78"/>
      <c r="K198" s="79"/>
    </row>
    <row r="199" spans="1:11" ht="49.9" customHeight="1" x14ac:dyDescent="0.25">
      <c r="A199" s="15"/>
      <c r="B199" s="80" t="s">
        <v>226</v>
      </c>
      <c r="C199" s="81"/>
      <c r="D199" s="17" t="s">
        <v>227</v>
      </c>
      <c r="E199" s="16" t="s">
        <v>18</v>
      </c>
      <c r="F199" s="82">
        <v>1000</v>
      </c>
      <c r="G199" s="85"/>
      <c r="H199" s="86"/>
      <c r="I199" s="18">
        <v>0</v>
      </c>
      <c r="J199" s="13">
        <v>0</v>
      </c>
      <c r="K199" s="14">
        <f>J199*I199</f>
        <v>0</v>
      </c>
    </row>
    <row r="200" spans="1:11" ht="49.9" customHeight="1" x14ac:dyDescent="0.25">
      <c r="A200" s="15"/>
      <c r="B200" s="80" t="s">
        <v>228</v>
      </c>
      <c r="C200" s="81"/>
      <c r="D200" s="17" t="s">
        <v>227</v>
      </c>
      <c r="E200" s="16" t="s">
        <v>18</v>
      </c>
      <c r="F200" s="83"/>
      <c r="G200" s="87"/>
      <c r="H200" s="88"/>
      <c r="I200" s="18">
        <v>0</v>
      </c>
      <c r="J200" s="13">
        <v>0</v>
      </c>
      <c r="K200" s="14">
        <f t="shared" ref="K200:K202" si="21">J200*I200</f>
        <v>0</v>
      </c>
    </row>
    <row r="201" spans="1:11" ht="49.9" customHeight="1" x14ac:dyDescent="0.25">
      <c r="A201" s="15"/>
      <c r="B201" s="80" t="s">
        <v>229</v>
      </c>
      <c r="C201" s="81"/>
      <c r="D201" s="17" t="s">
        <v>227</v>
      </c>
      <c r="E201" s="16" t="s">
        <v>18</v>
      </c>
      <c r="F201" s="83"/>
      <c r="G201" s="85"/>
      <c r="H201" s="86"/>
      <c r="I201" s="18">
        <v>0</v>
      </c>
      <c r="J201" s="13">
        <v>0</v>
      </c>
      <c r="K201" s="14">
        <f t="shared" si="21"/>
        <v>0</v>
      </c>
    </row>
    <row r="202" spans="1:11" ht="49.9" customHeight="1" x14ac:dyDescent="0.25">
      <c r="A202" s="15"/>
      <c r="B202" s="80" t="s">
        <v>230</v>
      </c>
      <c r="C202" s="81"/>
      <c r="D202" s="17" t="s">
        <v>227</v>
      </c>
      <c r="E202" s="16" t="s">
        <v>18</v>
      </c>
      <c r="F202" s="84"/>
      <c r="G202" s="85"/>
      <c r="H202" s="86"/>
      <c r="I202" s="18">
        <v>0</v>
      </c>
      <c r="J202" s="13">
        <v>0</v>
      </c>
      <c r="K202" s="14">
        <f t="shared" si="21"/>
        <v>0</v>
      </c>
    </row>
    <row r="203" spans="1:11" ht="49.9" customHeight="1" x14ac:dyDescent="0.25">
      <c r="A203" s="63"/>
      <c r="B203" s="64"/>
      <c r="C203" s="64"/>
      <c r="D203" s="64"/>
      <c r="E203" s="64"/>
      <c r="F203" s="64"/>
      <c r="G203" s="65" t="s">
        <v>231</v>
      </c>
      <c r="H203" s="66"/>
      <c r="I203" s="67">
        <f>SUM(K199:K202)/4</f>
        <v>0</v>
      </c>
      <c r="J203" s="68"/>
      <c r="K203" s="68"/>
    </row>
    <row r="204" spans="1:11" ht="49.9" customHeight="1" x14ac:dyDescent="0.25">
      <c r="A204" s="33" t="s">
        <v>260</v>
      </c>
      <c r="B204" s="74" t="s">
        <v>261</v>
      </c>
      <c r="C204" s="75"/>
      <c r="D204" s="75"/>
      <c r="E204" s="75"/>
      <c r="F204" s="76"/>
      <c r="G204" s="77"/>
      <c r="H204" s="78"/>
      <c r="I204" s="78"/>
      <c r="J204" s="78"/>
      <c r="K204" s="79"/>
    </row>
    <row r="205" spans="1:11" ht="49.9" customHeight="1" x14ac:dyDescent="0.25">
      <c r="A205" s="15"/>
      <c r="B205" s="80" t="s">
        <v>226</v>
      </c>
      <c r="C205" s="81"/>
      <c r="D205" s="17" t="s">
        <v>227</v>
      </c>
      <c r="E205" s="16" t="s">
        <v>18</v>
      </c>
      <c r="F205" s="82">
        <v>4000</v>
      </c>
      <c r="G205" s="85"/>
      <c r="H205" s="86"/>
      <c r="I205" s="18">
        <v>0</v>
      </c>
      <c r="J205" s="13">
        <v>0</v>
      </c>
      <c r="K205" s="14">
        <f t="shared" ref="K205:K208" si="22">J205*I205</f>
        <v>0</v>
      </c>
    </row>
    <row r="206" spans="1:11" ht="49.9" customHeight="1" x14ac:dyDescent="0.25">
      <c r="A206" s="15"/>
      <c r="B206" s="80" t="s">
        <v>228</v>
      </c>
      <c r="C206" s="81"/>
      <c r="D206" s="17" t="s">
        <v>227</v>
      </c>
      <c r="E206" s="16" t="s">
        <v>18</v>
      </c>
      <c r="F206" s="83"/>
      <c r="G206" s="87"/>
      <c r="H206" s="88"/>
      <c r="I206" s="18">
        <v>0</v>
      </c>
      <c r="J206" s="13">
        <v>0</v>
      </c>
      <c r="K206" s="14">
        <f t="shared" si="22"/>
        <v>0</v>
      </c>
    </row>
    <row r="207" spans="1:11" ht="49.9" customHeight="1" x14ac:dyDescent="0.25">
      <c r="A207" s="15"/>
      <c r="B207" s="80" t="s">
        <v>229</v>
      </c>
      <c r="C207" s="81"/>
      <c r="D207" s="17" t="s">
        <v>227</v>
      </c>
      <c r="E207" s="16" t="s">
        <v>18</v>
      </c>
      <c r="F207" s="83"/>
      <c r="G207" s="85"/>
      <c r="H207" s="86"/>
      <c r="I207" s="18">
        <v>0</v>
      </c>
      <c r="J207" s="13">
        <v>0</v>
      </c>
      <c r="K207" s="14">
        <f t="shared" si="22"/>
        <v>0</v>
      </c>
    </row>
    <row r="208" spans="1:11" ht="49.9" customHeight="1" x14ac:dyDescent="0.25">
      <c r="A208" s="15"/>
      <c r="B208" s="80" t="s">
        <v>230</v>
      </c>
      <c r="C208" s="81"/>
      <c r="D208" s="17" t="s">
        <v>227</v>
      </c>
      <c r="E208" s="16" t="s">
        <v>18</v>
      </c>
      <c r="F208" s="84"/>
      <c r="G208" s="85"/>
      <c r="H208" s="86"/>
      <c r="I208" s="18">
        <v>0</v>
      </c>
      <c r="J208" s="13">
        <v>0</v>
      </c>
      <c r="K208" s="14">
        <f t="shared" si="22"/>
        <v>0</v>
      </c>
    </row>
    <row r="209" spans="1:11" ht="49.9" customHeight="1" x14ac:dyDescent="0.25">
      <c r="A209" s="63"/>
      <c r="B209" s="64"/>
      <c r="C209" s="64"/>
      <c r="D209" s="64"/>
      <c r="E209" s="64"/>
      <c r="F209" s="64"/>
      <c r="G209" s="65" t="s">
        <v>231</v>
      </c>
      <c r="H209" s="66"/>
      <c r="I209" s="67">
        <f>SUM(K205:K208)/4</f>
        <v>0</v>
      </c>
      <c r="J209" s="68"/>
      <c r="K209" s="68"/>
    </row>
    <row r="210" spans="1:11" ht="49.9" customHeight="1" x14ac:dyDescent="0.25">
      <c r="A210" s="33" t="s">
        <v>262</v>
      </c>
      <c r="B210" s="74" t="s">
        <v>263</v>
      </c>
      <c r="C210" s="75"/>
      <c r="D210" s="75"/>
      <c r="E210" s="75"/>
      <c r="F210" s="76"/>
      <c r="G210" s="77"/>
      <c r="H210" s="78"/>
      <c r="I210" s="78"/>
      <c r="J210" s="78"/>
      <c r="K210" s="79"/>
    </row>
    <row r="211" spans="1:11" ht="49.9" customHeight="1" x14ac:dyDescent="0.25">
      <c r="A211" s="15"/>
      <c r="B211" s="80" t="s">
        <v>226</v>
      </c>
      <c r="C211" s="81"/>
      <c r="D211" s="17" t="s">
        <v>227</v>
      </c>
      <c r="E211" s="16" t="s">
        <v>18</v>
      </c>
      <c r="F211" s="82">
        <v>4000</v>
      </c>
      <c r="G211" s="85"/>
      <c r="H211" s="86"/>
      <c r="I211" s="18">
        <v>0</v>
      </c>
      <c r="J211" s="13">
        <v>0</v>
      </c>
      <c r="K211" s="14">
        <f t="shared" ref="K211:K214" si="23">J211*I211</f>
        <v>0</v>
      </c>
    </row>
    <row r="212" spans="1:11" ht="49.9" customHeight="1" x14ac:dyDescent="0.25">
      <c r="A212" s="15"/>
      <c r="B212" s="80" t="s">
        <v>228</v>
      </c>
      <c r="C212" s="81"/>
      <c r="D212" s="17" t="s">
        <v>227</v>
      </c>
      <c r="E212" s="16" t="s">
        <v>18</v>
      </c>
      <c r="F212" s="83"/>
      <c r="G212" s="87"/>
      <c r="H212" s="88"/>
      <c r="I212" s="18">
        <v>0</v>
      </c>
      <c r="J212" s="13">
        <v>0</v>
      </c>
      <c r="K212" s="14">
        <f t="shared" si="23"/>
        <v>0</v>
      </c>
    </row>
    <row r="213" spans="1:11" ht="49.9" customHeight="1" x14ac:dyDescent="0.25">
      <c r="A213" s="15"/>
      <c r="B213" s="80" t="s">
        <v>229</v>
      </c>
      <c r="C213" s="81"/>
      <c r="D213" s="17" t="s">
        <v>227</v>
      </c>
      <c r="E213" s="16" t="s">
        <v>18</v>
      </c>
      <c r="F213" s="83"/>
      <c r="G213" s="85"/>
      <c r="H213" s="86"/>
      <c r="I213" s="18">
        <v>0</v>
      </c>
      <c r="J213" s="13">
        <v>0</v>
      </c>
      <c r="K213" s="14">
        <f t="shared" si="23"/>
        <v>0</v>
      </c>
    </row>
    <row r="214" spans="1:11" ht="49.9" customHeight="1" x14ac:dyDescent="0.25">
      <c r="A214" s="15"/>
      <c r="B214" s="80" t="s">
        <v>230</v>
      </c>
      <c r="C214" s="81"/>
      <c r="D214" s="17" t="s">
        <v>227</v>
      </c>
      <c r="E214" s="16" t="s">
        <v>18</v>
      </c>
      <c r="F214" s="84"/>
      <c r="G214" s="85"/>
      <c r="H214" s="86"/>
      <c r="I214" s="18">
        <v>0</v>
      </c>
      <c r="J214" s="13">
        <v>0</v>
      </c>
      <c r="K214" s="14">
        <f t="shared" si="23"/>
        <v>0</v>
      </c>
    </row>
    <row r="215" spans="1:11" ht="49.9" customHeight="1" x14ac:dyDescent="0.25">
      <c r="A215" s="63"/>
      <c r="B215" s="64"/>
      <c r="C215" s="64"/>
      <c r="D215" s="64"/>
      <c r="E215" s="64"/>
      <c r="F215" s="64"/>
      <c r="G215" s="65" t="s">
        <v>231</v>
      </c>
      <c r="H215" s="66"/>
      <c r="I215" s="67">
        <f>SUM(K211:K214)/4</f>
        <v>0</v>
      </c>
      <c r="J215" s="68"/>
      <c r="K215" s="68"/>
    </row>
    <row r="216" spans="1:11" ht="49.9" customHeight="1" x14ac:dyDescent="0.25">
      <c r="A216" s="33" t="s">
        <v>264</v>
      </c>
      <c r="B216" s="74" t="s">
        <v>265</v>
      </c>
      <c r="C216" s="75"/>
      <c r="D216" s="75"/>
      <c r="E216" s="75"/>
      <c r="F216" s="76"/>
      <c r="G216" s="77"/>
      <c r="H216" s="78"/>
      <c r="I216" s="78"/>
      <c r="J216" s="78"/>
      <c r="K216" s="79"/>
    </row>
    <row r="217" spans="1:11" ht="49.9" customHeight="1" x14ac:dyDescent="0.25">
      <c r="A217" s="15"/>
      <c r="B217" s="80" t="s">
        <v>226</v>
      </c>
      <c r="C217" s="81"/>
      <c r="D217" s="17" t="s">
        <v>227</v>
      </c>
      <c r="E217" s="16" t="s">
        <v>18</v>
      </c>
      <c r="F217" s="82">
        <v>1000</v>
      </c>
      <c r="G217" s="85"/>
      <c r="H217" s="86"/>
      <c r="I217" s="18">
        <v>0</v>
      </c>
      <c r="J217" s="13">
        <v>0</v>
      </c>
      <c r="K217" s="14">
        <f t="shared" ref="K217:K220" si="24">J217*I217</f>
        <v>0</v>
      </c>
    </row>
    <row r="218" spans="1:11" ht="49.9" customHeight="1" x14ac:dyDescent="0.25">
      <c r="A218" s="15"/>
      <c r="B218" s="80" t="s">
        <v>228</v>
      </c>
      <c r="C218" s="81"/>
      <c r="D218" s="17" t="s">
        <v>227</v>
      </c>
      <c r="E218" s="16" t="s">
        <v>18</v>
      </c>
      <c r="F218" s="83"/>
      <c r="G218" s="87"/>
      <c r="H218" s="88"/>
      <c r="I218" s="18">
        <v>0</v>
      </c>
      <c r="J218" s="13">
        <v>0</v>
      </c>
      <c r="K218" s="14">
        <f t="shared" si="24"/>
        <v>0</v>
      </c>
    </row>
    <row r="219" spans="1:11" ht="49.9" customHeight="1" x14ac:dyDescent="0.25">
      <c r="A219" s="15"/>
      <c r="B219" s="80" t="s">
        <v>229</v>
      </c>
      <c r="C219" s="81"/>
      <c r="D219" s="17" t="s">
        <v>227</v>
      </c>
      <c r="E219" s="16" t="s">
        <v>18</v>
      </c>
      <c r="F219" s="83"/>
      <c r="G219" s="85"/>
      <c r="H219" s="86"/>
      <c r="I219" s="18">
        <v>0</v>
      </c>
      <c r="J219" s="13">
        <v>0</v>
      </c>
      <c r="K219" s="14">
        <f t="shared" si="24"/>
        <v>0</v>
      </c>
    </row>
    <row r="220" spans="1:11" ht="49.9" customHeight="1" x14ac:dyDescent="0.25">
      <c r="A220" s="15"/>
      <c r="B220" s="80" t="s">
        <v>230</v>
      </c>
      <c r="C220" s="81"/>
      <c r="D220" s="17" t="s">
        <v>227</v>
      </c>
      <c r="E220" s="16" t="s">
        <v>18</v>
      </c>
      <c r="F220" s="84"/>
      <c r="G220" s="85"/>
      <c r="H220" s="86"/>
      <c r="I220" s="18">
        <v>0</v>
      </c>
      <c r="J220" s="13">
        <v>0</v>
      </c>
      <c r="K220" s="14">
        <f t="shared" si="24"/>
        <v>0</v>
      </c>
    </row>
    <row r="221" spans="1:11" ht="49.9" customHeight="1" x14ac:dyDescent="0.25">
      <c r="A221" s="63"/>
      <c r="B221" s="64"/>
      <c r="C221" s="64"/>
      <c r="D221" s="64"/>
      <c r="E221" s="64"/>
      <c r="F221" s="64"/>
      <c r="G221" s="65" t="s">
        <v>231</v>
      </c>
      <c r="H221" s="66"/>
      <c r="I221" s="67">
        <f>SUM(K217:K220)/4</f>
        <v>0</v>
      </c>
      <c r="J221" s="68"/>
      <c r="K221" s="68"/>
    </row>
    <row r="222" spans="1:11" ht="49.9" customHeight="1" x14ac:dyDescent="0.25">
      <c r="A222" s="33" t="s">
        <v>266</v>
      </c>
      <c r="B222" s="74" t="s">
        <v>267</v>
      </c>
      <c r="C222" s="75"/>
      <c r="D222" s="75"/>
      <c r="E222" s="75"/>
      <c r="F222" s="76"/>
      <c r="G222" s="77"/>
      <c r="H222" s="78"/>
      <c r="I222" s="78"/>
      <c r="J222" s="78"/>
      <c r="K222" s="79"/>
    </row>
    <row r="223" spans="1:11" ht="49.9" customHeight="1" x14ac:dyDescent="0.25">
      <c r="A223" s="15"/>
      <c r="B223" s="80" t="s">
        <v>226</v>
      </c>
      <c r="C223" s="81"/>
      <c r="D223" s="17" t="s">
        <v>227</v>
      </c>
      <c r="E223" s="16" t="s">
        <v>18</v>
      </c>
      <c r="F223" s="82">
        <v>1000</v>
      </c>
      <c r="G223" s="85"/>
      <c r="H223" s="86"/>
      <c r="I223" s="18">
        <v>0</v>
      </c>
      <c r="J223" s="13">
        <v>0</v>
      </c>
      <c r="K223" s="14">
        <f t="shared" ref="K223:K226" si="25">J223*I223</f>
        <v>0</v>
      </c>
    </row>
    <row r="224" spans="1:11" ht="49.9" customHeight="1" x14ac:dyDescent="0.25">
      <c r="A224" s="15"/>
      <c r="B224" s="80" t="s">
        <v>228</v>
      </c>
      <c r="C224" s="81"/>
      <c r="D224" s="17" t="s">
        <v>227</v>
      </c>
      <c r="E224" s="16" t="s">
        <v>18</v>
      </c>
      <c r="F224" s="83"/>
      <c r="G224" s="87"/>
      <c r="H224" s="88"/>
      <c r="I224" s="18">
        <v>0</v>
      </c>
      <c r="J224" s="13">
        <v>0</v>
      </c>
      <c r="K224" s="14">
        <f t="shared" si="25"/>
        <v>0</v>
      </c>
    </row>
    <row r="225" spans="1:11" ht="49.9" customHeight="1" x14ac:dyDescent="0.25">
      <c r="A225" s="15"/>
      <c r="B225" s="80" t="s">
        <v>229</v>
      </c>
      <c r="C225" s="81"/>
      <c r="D225" s="17" t="s">
        <v>227</v>
      </c>
      <c r="E225" s="16" t="s">
        <v>18</v>
      </c>
      <c r="F225" s="83"/>
      <c r="G225" s="85"/>
      <c r="H225" s="86"/>
      <c r="I225" s="18">
        <v>0</v>
      </c>
      <c r="J225" s="13">
        <v>0</v>
      </c>
      <c r="K225" s="14">
        <f t="shared" si="25"/>
        <v>0</v>
      </c>
    </row>
    <row r="226" spans="1:11" ht="49.9" customHeight="1" x14ac:dyDescent="0.25">
      <c r="A226" s="15"/>
      <c r="B226" s="80" t="s">
        <v>230</v>
      </c>
      <c r="C226" s="81"/>
      <c r="D226" s="17" t="s">
        <v>227</v>
      </c>
      <c r="E226" s="16" t="s">
        <v>18</v>
      </c>
      <c r="F226" s="84"/>
      <c r="G226" s="85"/>
      <c r="H226" s="86"/>
      <c r="I226" s="18">
        <v>0</v>
      </c>
      <c r="J226" s="13">
        <v>0</v>
      </c>
      <c r="K226" s="14">
        <f t="shared" si="25"/>
        <v>0</v>
      </c>
    </row>
    <row r="227" spans="1:11" ht="49.9" customHeight="1" x14ac:dyDescent="0.25">
      <c r="A227" s="63"/>
      <c r="B227" s="64"/>
      <c r="C227" s="64"/>
      <c r="D227" s="64"/>
      <c r="E227" s="64"/>
      <c r="F227" s="64"/>
      <c r="G227" s="65" t="s">
        <v>231</v>
      </c>
      <c r="H227" s="66"/>
      <c r="I227" s="67">
        <f>SUM(K223:K226)/4</f>
        <v>0</v>
      </c>
      <c r="J227" s="68"/>
      <c r="K227" s="68"/>
    </row>
    <row r="228" spans="1:11" ht="49.9" customHeight="1" x14ac:dyDescent="0.25">
      <c r="A228" s="33" t="s">
        <v>268</v>
      </c>
      <c r="B228" s="74" t="s">
        <v>269</v>
      </c>
      <c r="C228" s="75"/>
      <c r="D228" s="75"/>
      <c r="E228" s="75"/>
      <c r="F228" s="76"/>
      <c r="G228" s="77"/>
      <c r="H228" s="78"/>
      <c r="I228" s="78"/>
      <c r="J228" s="78"/>
      <c r="K228" s="79"/>
    </row>
    <row r="229" spans="1:11" ht="49.9" customHeight="1" x14ac:dyDescent="0.25">
      <c r="A229" s="15"/>
      <c r="B229" s="80" t="s">
        <v>226</v>
      </c>
      <c r="C229" s="81"/>
      <c r="D229" s="17" t="s">
        <v>227</v>
      </c>
      <c r="E229" s="16" t="s">
        <v>18</v>
      </c>
      <c r="F229" s="82">
        <v>1000</v>
      </c>
      <c r="G229" s="85"/>
      <c r="H229" s="86"/>
      <c r="I229" s="18">
        <v>0</v>
      </c>
      <c r="J229" s="13">
        <v>0</v>
      </c>
      <c r="K229" s="14">
        <f t="shared" ref="K229:K232" si="26">J229*I229</f>
        <v>0</v>
      </c>
    </row>
    <row r="230" spans="1:11" ht="49.9" customHeight="1" x14ac:dyDescent="0.25">
      <c r="A230" s="15"/>
      <c r="B230" s="80" t="s">
        <v>228</v>
      </c>
      <c r="C230" s="81"/>
      <c r="D230" s="17" t="s">
        <v>227</v>
      </c>
      <c r="E230" s="16" t="s">
        <v>18</v>
      </c>
      <c r="F230" s="83"/>
      <c r="G230" s="87"/>
      <c r="H230" s="88"/>
      <c r="I230" s="18">
        <v>0</v>
      </c>
      <c r="J230" s="13">
        <v>0</v>
      </c>
      <c r="K230" s="14">
        <f t="shared" si="26"/>
        <v>0</v>
      </c>
    </row>
    <row r="231" spans="1:11" ht="49.9" customHeight="1" x14ac:dyDescent="0.25">
      <c r="A231" s="15"/>
      <c r="B231" s="80" t="s">
        <v>229</v>
      </c>
      <c r="C231" s="81"/>
      <c r="D231" s="17" t="s">
        <v>227</v>
      </c>
      <c r="E231" s="16" t="s">
        <v>18</v>
      </c>
      <c r="F231" s="83"/>
      <c r="G231" s="85"/>
      <c r="H231" s="86"/>
      <c r="I231" s="18">
        <v>0</v>
      </c>
      <c r="J231" s="13">
        <v>0</v>
      </c>
      <c r="K231" s="14">
        <f t="shared" si="26"/>
        <v>0</v>
      </c>
    </row>
    <row r="232" spans="1:11" ht="49.9" customHeight="1" x14ac:dyDescent="0.25">
      <c r="A232" s="15"/>
      <c r="B232" s="80" t="s">
        <v>230</v>
      </c>
      <c r="C232" s="81"/>
      <c r="D232" s="17" t="s">
        <v>227</v>
      </c>
      <c r="E232" s="16" t="s">
        <v>18</v>
      </c>
      <c r="F232" s="84"/>
      <c r="G232" s="85"/>
      <c r="H232" s="86"/>
      <c r="I232" s="18">
        <v>0</v>
      </c>
      <c r="J232" s="13">
        <v>0</v>
      </c>
      <c r="K232" s="14">
        <f t="shared" si="26"/>
        <v>0</v>
      </c>
    </row>
    <row r="233" spans="1:11" ht="49.9" customHeight="1" x14ac:dyDescent="0.25">
      <c r="A233" s="63"/>
      <c r="B233" s="64"/>
      <c r="C233" s="64"/>
      <c r="D233" s="64"/>
      <c r="E233" s="64"/>
      <c r="F233" s="64"/>
      <c r="G233" s="65" t="s">
        <v>231</v>
      </c>
      <c r="H233" s="66"/>
      <c r="I233" s="67">
        <f>SUM(K229:K232)/4</f>
        <v>0</v>
      </c>
      <c r="J233" s="68"/>
      <c r="K233" s="68"/>
    </row>
    <row r="234" spans="1:11" ht="49.9" customHeight="1" x14ac:dyDescent="0.25">
      <c r="A234" s="33" t="s">
        <v>270</v>
      </c>
      <c r="B234" s="74" t="s">
        <v>271</v>
      </c>
      <c r="C234" s="75"/>
      <c r="D234" s="75"/>
      <c r="E234" s="75"/>
      <c r="F234" s="76"/>
      <c r="G234" s="77"/>
      <c r="H234" s="78"/>
      <c r="I234" s="78"/>
      <c r="J234" s="78"/>
      <c r="K234" s="79"/>
    </row>
    <row r="235" spans="1:11" ht="49.9" customHeight="1" x14ac:dyDescent="0.25">
      <c r="A235" s="15"/>
      <c r="B235" s="80" t="s">
        <v>226</v>
      </c>
      <c r="C235" s="81"/>
      <c r="D235" s="17" t="s">
        <v>227</v>
      </c>
      <c r="E235" s="16" t="s">
        <v>18</v>
      </c>
      <c r="F235" s="82">
        <v>1000</v>
      </c>
      <c r="G235" s="85"/>
      <c r="H235" s="86"/>
      <c r="I235" s="18">
        <v>0</v>
      </c>
      <c r="J235" s="13">
        <v>0</v>
      </c>
      <c r="K235" s="14">
        <f t="shared" ref="K235:K238" si="27">J235*I235</f>
        <v>0</v>
      </c>
    </row>
    <row r="236" spans="1:11" ht="49.9" customHeight="1" x14ac:dyDescent="0.25">
      <c r="A236" s="15"/>
      <c r="B236" s="80" t="s">
        <v>228</v>
      </c>
      <c r="C236" s="81"/>
      <c r="D236" s="17" t="s">
        <v>227</v>
      </c>
      <c r="E236" s="16" t="s">
        <v>18</v>
      </c>
      <c r="F236" s="83"/>
      <c r="G236" s="87"/>
      <c r="H236" s="88"/>
      <c r="I236" s="18">
        <v>0</v>
      </c>
      <c r="J236" s="13">
        <v>0</v>
      </c>
      <c r="K236" s="14">
        <f t="shared" si="27"/>
        <v>0</v>
      </c>
    </row>
    <row r="237" spans="1:11" ht="49.9" customHeight="1" x14ac:dyDescent="0.25">
      <c r="A237" s="15"/>
      <c r="B237" s="80" t="s">
        <v>229</v>
      </c>
      <c r="C237" s="81"/>
      <c r="D237" s="17" t="s">
        <v>227</v>
      </c>
      <c r="E237" s="16" t="s">
        <v>18</v>
      </c>
      <c r="F237" s="83"/>
      <c r="G237" s="85"/>
      <c r="H237" s="86"/>
      <c r="I237" s="18">
        <v>0</v>
      </c>
      <c r="J237" s="13">
        <v>0</v>
      </c>
      <c r="K237" s="14">
        <f t="shared" si="27"/>
        <v>0</v>
      </c>
    </row>
    <row r="238" spans="1:11" ht="49.9" customHeight="1" x14ac:dyDescent="0.25">
      <c r="A238" s="15"/>
      <c r="B238" s="80" t="s">
        <v>230</v>
      </c>
      <c r="C238" s="81"/>
      <c r="D238" s="17" t="s">
        <v>227</v>
      </c>
      <c r="E238" s="16" t="s">
        <v>18</v>
      </c>
      <c r="F238" s="84"/>
      <c r="G238" s="85"/>
      <c r="H238" s="86"/>
      <c r="I238" s="18">
        <v>0</v>
      </c>
      <c r="J238" s="13">
        <v>0</v>
      </c>
      <c r="K238" s="14">
        <f t="shared" si="27"/>
        <v>0</v>
      </c>
    </row>
    <row r="239" spans="1:11" ht="49.9" customHeight="1" x14ac:dyDescent="0.25">
      <c r="A239" s="63"/>
      <c r="B239" s="64"/>
      <c r="C239" s="64"/>
      <c r="D239" s="64"/>
      <c r="E239" s="64"/>
      <c r="F239" s="64"/>
      <c r="G239" s="65" t="s">
        <v>231</v>
      </c>
      <c r="H239" s="66"/>
      <c r="I239" s="67">
        <f>SUM(K235:K238)/4</f>
        <v>0</v>
      </c>
      <c r="J239" s="68"/>
      <c r="K239" s="68"/>
    </row>
    <row r="240" spans="1:11" ht="49.9" customHeight="1" x14ac:dyDescent="0.25">
      <c r="A240" s="33" t="s">
        <v>272</v>
      </c>
      <c r="B240" s="74" t="s">
        <v>273</v>
      </c>
      <c r="C240" s="75"/>
      <c r="D240" s="75"/>
      <c r="E240" s="75"/>
      <c r="F240" s="76"/>
      <c r="G240" s="77"/>
      <c r="H240" s="78"/>
      <c r="I240" s="78"/>
      <c r="J240" s="78"/>
      <c r="K240" s="79"/>
    </row>
    <row r="241" spans="1:11" ht="49.9" customHeight="1" x14ac:dyDescent="0.25">
      <c r="A241" s="15"/>
      <c r="B241" s="80" t="s">
        <v>226</v>
      </c>
      <c r="C241" s="81"/>
      <c r="D241" s="17" t="s">
        <v>227</v>
      </c>
      <c r="E241" s="16" t="s">
        <v>18</v>
      </c>
      <c r="F241" s="82">
        <v>1000</v>
      </c>
      <c r="G241" s="85"/>
      <c r="H241" s="86"/>
      <c r="I241" s="18">
        <v>0</v>
      </c>
      <c r="J241" s="13">
        <v>0</v>
      </c>
      <c r="K241" s="14">
        <f t="shared" ref="K241:K244" si="28">J241*I241</f>
        <v>0</v>
      </c>
    </row>
    <row r="242" spans="1:11" ht="49.9" customHeight="1" x14ac:dyDescent="0.25">
      <c r="A242" s="15"/>
      <c r="B242" s="80" t="s">
        <v>228</v>
      </c>
      <c r="C242" s="81"/>
      <c r="D242" s="17" t="s">
        <v>227</v>
      </c>
      <c r="E242" s="16" t="s">
        <v>18</v>
      </c>
      <c r="F242" s="83"/>
      <c r="G242" s="87"/>
      <c r="H242" s="88"/>
      <c r="I242" s="18">
        <v>0</v>
      </c>
      <c r="J242" s="13">
        <v>0</v>
      </c>
      <c r="K242" s="14">
        <f t="shared" si="28"/>
        <v>0</v>
      </c>
    </row>
    <row r="243" spans="1:11" ht="49.9" customHeight="1" x14ac:dyDescent="0.25">
      <c r="A243" s="15"/>
      <c r="B243" s="80" t="s">
        <v>229</v>
      </c>
      <c r="C243" s="81"/>
      <c r="D243" s="17" t="s">
        <v>227</v>
      </c>
      <c r="E243" s="16" t="s">
        <v>18</v>
      </c>
      <c r="F243" s="83"/>
      <c r="G243" s="85"/>
      <c r="H243" s="86"/>
      <c r="I243" s="18">
        <v>0</v>
      </c>
      <c r="J243" s="13">
        <v>0</v>
      </c>
      <c r="K243" s="14">
        <f t="shared" si="28"/>
        <v>0</v>
      </c>
    </row>
    <row r="244" spans="1:11" ht="49.9" customHeight="1" x14ac:dyDescent="0.25">
      <c r="A244" s="15"/>
      <c r="B244" s="80" t="s">
        <v>230</v>
      </c>
      <c r="C244" s="81"/>
      <c r="D244" s="17" t="s">
        <v>227</v>
      </c>
      <c r="E244" s="16" t="s">
        <v>18</v>
      </c>
      <c r="F244" s="84"/>
      <c r="G244" s="85"/>
      <c r="H244" s="86"/>
      <c r="I244" s="18">
        <v>0</v>
      </c>
      <c r="J244" s="13">
        <v>0</v>
      </c>
      <c r="K244" s="14">
        <f t="shared" si="28"/>
        <v>0</v>
      </c>
    </row>
    <row r="245" spans="1:11" ht="49.9" customHeight="1" x14ac:dyDescent="0.25">
      <c r="A245" s="63"/>
      <c r="B245" s="64"/>
      <c r="C245" s="64"/>
      <c r="D245" s="64"/>
      <c r="E245" s="64"/>
      <c r="F245" s="64"/>
      <c r="G245" s="65" t="s">
        <v>231</v>
      </c>
      <c r="H245" s="66"/>
      <c r="I245" s="67">
        <f>SUM(K241:K244)/4</f>
        <v>0</v>
      </c>
      <c r="J245" s="68"/>
      <c r="K245" s="68"/>
    </row>
    <row r="246" spans="1:11" ht="49.9" customHeight="1" x14ac:dyDescent="0.25">
      <c r="A246" s="33" t="s">
        <v>274</v>
      </c>
      <c r="B246" s="74" t="s">
        <v>275</v>
      </c>
      <c r="C246" s="75"/>
      <c r="D246" s="75"/>
      <c r="E246" s="75"/>
      <c r="F246" s="76"/>
      <c r="G246" s="77"/>
      <c r="H246" s="78"/>
      <c r="I246" s="78"/>
      <c r="J246" s="78"/>
      <c r="K246" s="79"/>
    </row>
    <row r="247" spans="1:11" ht="49.9" customHeight="1" x14ac:dyDescent="0.25">
      <c r="A247" s="15"/>
      <c r="B247" s="80" t="s">
        <v>226</v>
      </c>
      <c r="C247" s="81"/>
      <c r="D247" s="17" t="s">
        <v>227</v>
      </c>
      <c r="E247" s="16" t="s">
        <v>18</v>
      </c>
      <c r="F247" s="82">
        <v>1000</v>
      </c>
      <c r="G247" s="85"/>
      <c r="H247" s="86"/>
      <c r="I247" s="18">
        <v>0</v>
      </c>
      <c r="J247" s="13">
        <v>0</v>
      </c>
      <c r="K247" s="14">
        <f t="shared" ref="K247:K250" si="29">J247*I247</f>
        <v>0</v>
      </c>
    </row>
    <row r="248" spans="1:11" ht="49.9" customHeight="1" x14ac:dyDescent="0.25">
      <c r="A248" s="15"/>
      <c r="B248" s="80" t="s">
        <v>228</v>
      </c>
      <c r="C248" s="81"/>
      <c r="D248" s="17" t="s">
        <v>227</v>
      </c>
      <c r="E248" s="16" t="s">
        <v>18</v>
      </c>
      <c r="F248" s="83"/>
      <c r="G248" s="87"/>
      <c r="H248" s="88"/>
      <c r="I248" s="18">
        <v>0</v>
      </c>
      <c r="J248" s="13">
        <v>0</v>
      </c>
      <c r="K248" s="14">
        <f t="shared" si="29"/>
        <v>0</v>
      </c>
    </row>
    <row r="249" spans="1:11" ht="49.9" customHeight="1" x14ac:dyDescent="0.25">
      <c r="A249" s="15"/>
      <c r="B249" s="80" t="s">
        <v>229</v>
      </c>
      <c r="C249" s="81"/>
      <c r="D249" s="17" t="s">
        <v>227</v>
      </c>
      <c r="E249" s="16" t="s">
        <v>18</v>
      </c>
      <c r="F249" s="83"/>
      <c r="G249" s="85"/>
      <c r="H249" s="86"/>
      <c r="I249" s="18">
        <v>0</v>
      </c>
      <c r="J249" s="13">
        <v>0</v>
      </c>
      <c r="K249" s="14">
        <f t="shared" si="29"/>
        <v>0</v>
      </c>
    </row>
    <row r="250" spans="1:11" ht="49.9" customHeight="1" x14ac:dyDescent="0.25">
      <c r="A250" s="15"/>
      <c r="B250" s="80" t="s">
        <v>230</v>
      </c>
      <c r="C250" s="81"/>
      <c r="D250" s="17" t="s">
        <v>227</v>
      </c>
      <c r="E250" s="16" t="s">
        <v>18</v>
      </c>
      <c r="F250" s="84"/>
      <c r="G250" s="85"/>
      <c r="H250" s="86"/>
      <c r="I250" s="18">
        <v>0</v>
      </c>
      <c r="J250" s="13">
        <v>0</v>
      </c>
      <c r="K250" s="14">
        <f t="shared" si="29"/>
        <v>0</v>
      </c>
    </row>
    <row r="251" spans="1:11" ht="49.9" customHeight="1" x14ac:dyDescent="0.25">
      <c r="A251" s="63"/>
      <c r="B251" s="64"/>
      <c r="C251" s="64"/>
      <c r="D251" s="64"/>
      <c r="E251" s="64"/>
      <c r="F251" s="64"/>
      <c r="G251" s="65" t="s">
        <v>231</v>
      </c>
      <c r="H251" s="66"/>
      <c r="I251" s="67">
        <f>SUM(K247:K250)/4</f>
        <v>0</v>
      </c>
      <c r="J251" s="68"/>
      <c r="K251" s="68"/>
    </row>
    <row r="252" spans="1:11" ht="49.9" customHeight="1" x14ac:dyDescent="0.25">
      <c r="A252" s="33" t="s">
        <v>276</v>
      </c>
      <c r="B252" s="74" t="s">
        <v>277</v>
      </c>
      <c r="C252" s="75"/>
      <c r="D252" s="75"/>
      <c r="E252" s="75"/>
      <c r="F252" s="76"/>
      <c r="G252" s="77"/>
      <c r="H252" s="78"/>
      <c r="I252" s="78"/>
      <c r="J252" s="78"/>
      <c r="K252" s="79"/>
    </row>
    <row r="253" spans="1:11" ht="49.9" customHeight="1" x14ac:dyDescent="0.25">
      <c r="A253" s="15"/>
      <c r="B253" s="80" t="s">
        <v>226</v>
      </c>
      <c r="C253" s="81"/>
      <c r="D253" s="17" t="s">
        <v>227</v>
      </c>
      <c r="E253" s="16" t="s">
        <v>18</v>
      </c>
      <c r="F253" s="82">
        <v>1000</v>
      </c>
      <c r="G253" s="85"/>
      <c r="H253" s="86"/>
      <c r="I253" s="18">
        <v>0</v>
      </c>
      <c r="J253" s="13">
        <v>0</v>
      </c>
      <c r="K253" s="14">
        <f t="shared" ref="K253:K256" si="30">J253*I253</f>
        <v>0</v>
      </c>
    </row>
    <row r="254" spans="1:11" ht="49.9" customHeight="1" x14ac:dyDescent="0.25">
      <c r="A254" s="15"/>
      <c r="B254" s="80" t="s">
        <v>228</v>
      </c>
      <c r="C254" s="81"/>
      <c r="D254" s="17" t="s">
        <v>227</v>
      </c>
      <c r="E254" s="16" t="s">
        <v>18</v>
      </c>
      <c r="F254" s="83"/>
      <c r="G254" s="87"/>
      <c r="H254" s="88"/>
      <c r="I254" s="18">
        <v>0</v>
      </c>
      <c r="J254" s="13">
        <v>0</v>
      </c>
      <c r="K254" s="14">
        <f t="shared" si="30"/>
        <v>0</v>
      </c>
    </row>
    <row r="255" spans="1:11" ht="49.9" customHeight="1" x14ac:dyDescent="0.25">
      <c r="A255" s="15"/>
      <c r="B255" s="80" t="s">
        <v>229</v>
      </c>
      <c r="C255" s="81"/>
      <c r="D255" s="17" t="s">
        <v>227</v>
      </c>
      <c r="E255" s="16" t="s">
        <v>18</v>
      </c>
      <c r="F255" s="83"/>
      <c r="G255" s="85"/>
      <c r="H255" s="86"/>
      <c r="I255" s="18">
        <v>0</v>
      </c>
      <c r="J255" s="13">
        <v>0</v>
      </c>
      <c r="K255" s="14">
        <f t="shared" si="30"/>
        <v>0</v>
      </c>
    </row>
    <row r="256" spans="1:11" ht="49.9" customHeight="1" x14ac:dyDescent="0.25">
      <c r="A256" s="15"/>
      <c r="B256" s="80" t="s">
        <v>230</v>
      </c>
      <c r="C256" s="81"/>
      <c r="D256" s="17" t="s">
        <v>227</v>
      </c>
      <c r="E256" s="16" t="s">
        <v>18</v>
      </c>
      <c r="F256" s="84"/>
      <c r="G256" s="85"/>
      <c r="H256" s="86"/>
      <c r="I256" s="18">
        <v>0</v>
      </c>
      <c r="J256" s="13">
        <v>0</v>
      </c>
      <c r="K256" s="14">
        <f t="shared" si="30"/>
        <v>0</v>
      </c>
    </row>
    <row r="257" spans="1:11" ht="49.9" customHeight="1" x14ac:dyDescent="0.25">
      <c r="A257" s="63"/>
      <c r="B257" s="64"/>
      <c r="C257" s="64"/>
      <c r="D257" s="64"/>
      <c r="E257" s="64"/>
      <c r="F257" s="64"/>
      <c r="G257" s="65" t="s">
        <v>231</v>
      </c>
      <c r="H257" s="66"/>
      <c r="I257" s="67">
        <f>SUM(K253:K256)/4</f>
        <v>0</v>
      </c>
      <c r="J257" s="68"/>
      <c r="K257" s="68"/>
    </row>
    <row r="258" spans="1:11" ht="49.9" customHeight="1" x14ac:dyDescent="0.25">
      <c r="A258" s="33" t="s">
        <v>278</v>
      </c>
      <c r="B258" s="74" t="s">
        <v>279</v>
      </c>
      <c r="C258" s="75"/>
      <c r="D258" s="75"/>
      <c r="E258" s="75"/>
      <c r="F258" s="76"/>
      <c r="G258" s="77"/>
      <c r="H258" s="78"/>
      <c r="I258" s="78"/>
      <c r="J258" s="78"/>
      <c r="K258" s="79"/>
    </row>
    <row r="259" spans="1:11" ht="49.9" customHeight="1" x14ac:dyDescent="0.25">
      <c r="A259" s="15"/>
      <c r="B259" s="80" t="s">
        <v>226</v>
      </c>
      <c r="C259" s="81"/>
      <c r="D259" s="17" t="s">
        <v>227</v>
      </c>
      <c r="E259" s="16" t="s">
        <v>18</v>
      </c>
      <c r="F259" s="82">
        <v>1000</v>
      </c>
      <c r="G259" s="85"/>
      <c r="H259" s="86"/>
      <c r="I259" s="18">
        <v>0</v>
      </c>
      <c r="J259" s="13">
        <v>0</v>
      </c>
      <c r="K259" s="14">
        <f t="shared" ref="K259:K262" si="31">J259*I259</f>
        <v>0</v>
      </c>
    </row>
    <row r="260" spans="1:11" ht="49.9" customHeight="1" x14ac:dyDescent="0.25">
      <c r="A260" s="15"/>
      <c r="B260" s="80" t="s">
        <v>228</v>
      </c>
      <c r="C260" s="81"/>
      <c r="D260" s="17" t="s">
        <v>227</v>
      </c>
      <c r="E260" s="16" t="s">
        <v>18</v>
      </c>
      <c r="F260" s="83"/>
      <c r="G260" s="87"/>
      <c r="H260" s="88"/>
      <c r="I260" s="18">
        <v>0</v>
      </c>
      <c r="J260" s="13">
        <v>0</v>
      </c>
      <c r="K260" s="14">
        <f t="shared" si="31"/>
        <v>0</v>
      </c>
    </row>
    <row r="261" spans="1:11" ht="49.9" customHeight="1" x14ac:dyDescent="0.25">
      <c r="A261" s="15"/>
      <c r="B261" s="80" t="s">
        <v>229</v>
      </c>
      <c r="C261" s="81"/>
      <c r="D261" s="17" t="s">
        <v>227</v>
      </c>
      <c r="E261" s="16" t="s">
        <v>18</v>
      </c>
      <c r="F261" s="83"/>
      <c r="G261" s="85"/>
      <c r="H261" s="86"/>
      <c r="I261" s="18">
        <v>0</v>
      </c>
      <c r="J261" s="13">
        <v>0</v>
      </c>
      <c r="K261" s="14">
        <f t="shared" si="31"/>
        <v>0</v>
      </c>
    </row>
    <row r="262" spans="1:11" ht="49.9" customHeight="1" x14ac:dyDescent="0.25">
      <c r="A262" s="15"/>
      <c r="B262" s="80" t="s">
        <v>230</v>
      </c>
      <c r="C262" s="81"/>
      <c r="D262" s="17" t="s">
        <v>227</v>
      </c>
      <c r="E262" s="16" t="s">
        <v>18</v>
      </c>
      <c r="F262" s="84"/>
      <c r="G262" s="85"/>
      <c r="H262" s="86"/>
      <c r="I262" s="18">
        <v>0</v>
      </c>
      <c r="J262" s="13">
        <v>0</v>
      </c>
      <c r="K262" s="14">
        <f t="shared" si="31"/>
        <v>0</v>
      </c>
    </row>
    <row r="263" spans="1:11" ht="49.9" customHeight="1" x14ac:dyDescent="0.25">
      <c r="A263" s="63"/>
      <c r="B263" s="64"/>
      <c r="C263" s="64"/>
      <c r="D263" s="64"/>
      <c r="E263" s="64"/>
      <c r="F263" s="64"/>
      <c r="G263" s="65" t="s">
        <v>231</v>
      </c>
      <c r="H263" s="66"/>
      <c r="I263" s="67">
        <f>SUM(K259:K262)/4</f>
        <v>0</v>
      </c>
      <c r="J263" s="68"/>
      <c r="K263" s="68"/>
    </row>
    <row r="264" spans="1:11" ht="49.9" customHeight="1" x14ac:dyDescent="0.25">
      <c r="A264" s="33" t="s">
        <v>280</v>
      </c>
      <c r="B264" s="74" t="s">
        <v>281</v>
      </c>
      <c r="C264" s="75"/>
      <c r="D264" s="75"/>
      <c r="E264" s="75"/>
      <c r="F264" s="76"/>
      <c r="G264" s="77"/>
      <c r="H264" s="78"/>
      <c r="I264" s="78"/>
      <c r="J264" s="78"/>
      <c r="K264" s="79"/>
    </row>
    <row r="265" spans="1:11" ht="49.9" customHeight="1" x14ac:dyDescent="0.25">
      <c r="A265" s="15"/>
      <c r="B265" s="80" t="s">
        <v>226</v>
      </c>
      <c r="C265" s="81"/>
      <c r="D265" s="17" t="s">
        <v>227</v>
      </c>
      <c r="E265" s="16" t="s">
        <v>18</v>
      </c>
      <c r="F265" s="82">
        <v>1000</v>
      </c>
      <c r="G265" s="85"/>
      <c r="H265" s="86"/>
      <c r="I265" s="18">
        <v>0</v>
      </c>
      <c r="J265" s="13">
        <v>0</v>
      </c>
      <c r="K265" s="14">
        <f t="shared" ref="K265:K268" si="32">J265*I265</f>
        <v>0</v>
      </c>
    </row>
    <row r="266" spans="1:11" ht="49.9" customHeight="1" x14ac:dyDescent="0.25">
      <c r="A266" s="15"/>
      <c r="B266" s="80" t="s">
        <v>228</v>
      </c>
      <c r="C266" s="81"/>
      <c r="D266" s="17" t="s">
        <v>227</v>
      </c>
      <c r="E266" s="16" t="s">
        <v>18</v>
      </c>
      <c r="F266" s="83"/>
      <c r="G266" s="87"/>
      <c r="H266" s="88"/>
      <c r="I266" s="18">
        <v>0</v>
      </c>
      <c r="J266" s="13">
        <v>0</v>
      </c>
      <c r="K266" s="14">
        <f t="shared" si="32"/>
        <v>0</v>
      </c>
    </row>
    <row r="267" spans="1:11" ht="49.9" customHeight="1" x14ac:dyDescent="0.25">
      <c r="A267" s="15"/>
      <c r="B267" s="80" t="s">
        <v>229</v>
      </c>
      <c r="C267" s="81"/>
      <c r="D267" s="17" t="s">
        <v>227</v>
      </c>
      <c r="E267" s="16" t="s">
        <v>18</v>
      </c>
      <c r="F267" s="83"/>
      <c r="G267" s="85"/>
      <c r="H267" s="86"/>
      <c r="I267" s="18">
        <v>0</v>
      </c>
      <c r="J267" s="13">
        <v>0</v>
      </c>
      <c r="K267" s="14">
        <f t="shared" si="32"/>
        <v>0</v>
      </c>
    </row>
    <row r="268" spans="1:11" ht="49.9" customHeight="1" x14ac:dyDescent="0.25">
      <c r="A268" s="15"/>
      <c r="B268" s="80" t="s">
        <v>230</v>
      </c>
      <c r="C268" s="81"/>
      <c r="D268" s="17" t="s">
        <v>227</v>
      </c>
      <c r="E268" s="16" t="s">
        <v>18</v>
      </c>
      <c r="F268" s="84"/>
      <c r="G268" s="85"/>
      <c r="H268" s="86"/>
      <c r="I268" s="18">
        <v>0</v>
      </c>
      <c r="J268" s="13">
        <v>0</v>
      </c>
      <c r="K268" s="14">
        <f t="shared" si="32"/>
        <v>0</v>
      </c>
    </row>
    <row r="269" spans="1:11" ht="49.9" customHeight="1" x14ac:dyDescent="0.25">
      <c r="A269" s="63"/>
      <c r="B269" s="64"/>
      <c r="C269" s="64"/>
      <c r="D269" s="64"/>
      <c r="E269" s="64"/>
      <c r="F269" s="64"/>
      <c r="G269" s="65" t="s">
        <v>231</v>
      </c>
      <c r="H269" s="66"/>
      <c r="I269" s="67">
        <f>SUM(K265:K268)/4</f>
        <v>0</v>
      </c>
      <c r="J269" s="68"/>
      <c r="K269" s="68"/>
    </row>
    <row r="270" spans="1:11" ht="49.9" customHeight="1" x14ac:dyDescent="0.25">
      <c r="A270" s="33" t="s">
        <v>282</v>
      </c>
      <c r="B270" s="74" t="s">
        <v>283</v>
      </c>
      <c r="C270" s="75"/>
      <c r="D270" s="75"/>
      <c r="E270" s="75"/>
      <c r="F270" s="76"/>
      <c r="G270" s="77"/>
      <c r="H270" s="78"/>
      <c r="I270" s="78"/>
      <c r="J270" s="78"/>
      <c r="K270" s="79"/>
    </row>
    <row r="271" spans="1:11" ht="49.9" customHeight="1" x14ac:dyDescent="0.25">
      <c r="A271" s="15"/>
      <c r="B271" s="80" t="s">
        <v>226</v>
      </c>
      <c r="C271" s="81"/>
      <c r="D271" s="17" t="s">
        <v>227</v>
      </c>
      <c r="E271" s="16" t="s">
        <v>18</v>
      </c>
      <c r="F271" s="82">
        <v>1000</v>
      </c>
      <c r="G271" s="85"/>
      <c r="H271" s="86"/>
      <c r="I271" s="18">
        <v>0</v>
      </c>
      <c r="J271" s="13">
        <v>0</v>
      </c>
      <c r="K271" s="14">
        <f t="shared" ref="K271:K274" si="33">J271*I271</f>
        <v>0</v>
      </c>
    </row>
    <row r="272" spans="1:11" ht="49.9" customHeight="1" x14ac:dyDescent="0.25">
      <c r="A272" s="15"/>
      <c r="B272" s="80" t="s">
        <v>228</v>
      </c>
      <c r="C272" s="81"/>
      <c r="D272" s="17" t="s">
        <v>227</v>
      </c>
      <c r="E272" s="16" t="s">
        <v>18</v>
      </c>
      <c r="F272" s="83"/>
      <c r="G272" s="87"/>
      <c r="H272" s="88"/>
      <c r="I272" s="18">
        <v>0</v>
      </c>
      <c r="J272" s="13">
        <v>0</v>
      </c>
      <c r="K272" s="14">
        <f t="shared" si="33"/>
        <v>0</v>
      </c>
    </row>
    <row r="273" spans="1:11" ht="49.9" customHeight="1" x14ac:dyDescent="0.25">
      <c r="A273" s="15"/>
      <c r="B273" s="80" t="s">
        <v>229</v>
      </c>
      <c r="C273" s="81"/>
      <c r="D273" s="17" t="s">
        <v>227</v>
      </c>
      <c r="E273" s="16" t="s">
        <v>18</v>
      </c>
      <c r="F273" s="83"/>
      <c r="G273" s="85"/>
      <c r="H273" s="86"/>
      <c r="I273" s="18">
        <v>0</v>
      </c>
      <c r="J273" s="13">
        <v>0</v>
      </c>
      <c r="K273" s="14">
        <f t="shared" si="33"/>
        <v>0</v>
      </c>
    </row>
    <row r="274" spans="1:11" ht="49.9" customHeight="1" x14ac:dyDescent="0.25">
      <c r="A274" s="15"/>
      <c r="B274" s="80" t="s">
        <v>230</v>
      </c>
      <c r="C274" s="81"/>
      <c r="D274" s="17" t="s">
        <v>227</v>
      </c>
      <c r="E274" s="16" t="s">
        <v>18</v>
      </c>
      <c r="F274" s="84"/>
      <c r="G274" s="85"/>
      <c r="H274" s="86"/>
      <c r="I274" s="18">
        <v>0</v>
      </c>
      <c r="J274" s="13">
        <v>0</v>
      </c>
      <c r="K274" s="14">
        <f t="shared" si="33"/>
        <v>0</v>
      </c>
    </row>
    <row r="275" spans="1:11" ht="49.9" customHeight="1" x14ac:dyDescent="0.25">
      <c r="A275" s="63"/>
      <c r="B275" s="64"/>
      <c r="C275" s="64"/>
      <c r="D275" s="64"/>
      <c r="E275" s="64"/>
      <c r="F275" s="64"/>
      <c r="G275" s="65" t="s">
        <v>231</v>
      </c>
      <c r="H275" s="66"/>
      <c r="I275" s="67">
        <f>SUM(K271:K274)/4</f>
        <v>0</v>
      </c>
      <c r="J275" s="68"/>
      <c r="K275" s="68"/>
    </row>
    <row r="276" spans="1:11" ht="49.9" customHeight="1" x14ac:dyDescent="0.25">
      <c r="A276" s="33" t="s">
        <v>284</v>
      </c>
      <c r="B276" s="74" t="s">
        <v>285</v>
      </c>
      <c r="C276" s="75"/>
      <c r="D276" s="75"/>
      <c r="E276" s="75"/>
      <c r="F276" s="76"/>
      <c r="G276" s="77"/>
      <c r="H276" s="78"/>
      <c r="I276" s="78"/>
      <c r="J276" s="78"/>
      <c r="K276" s="79"/>
    </row>
    <row r="277" spans="1:11" ht="49.9" customHeight="1" x14ac:dyDescent="0.25">
      <c r="A277" s="15"/>
      <c r="B277" s="80" t="s">
        <v>226</v>
      </c>
      <c r="C277" s="81"/>
      <c r="D277" s="17" t="s">
        <v>227</v>
      </c>
      <c r="E277" s="16" t="s">
        <v>18</v>
      </c>
      <c r="F277" s="82">
        <v>250000</v>
      </c>
      <c r="G277" s="85"/>
      <c r="H277" s="86"/>
      <c r="I277" s="18">
        <v>0</v>
      </c>
      <c r="J277" s="13">
        <v>0</v>
      </c>
      <c r="K277" s="14">
        <f t="shared" ref="K277:K280" si="34">J277*I277</f>
        <v>0</v>
      </c>
    </row>
    <row r="278" spans="1:11" ht="49.9" customHeight="1" x14ac:dyDescent="0.25">
      <c r="A278" s="15"/>
      <c r="B278" s="80" t="s">
        <v>228</v>
      </c>
      <c r="C278" s="81"/>
      <c r="D278" s="17" t="s">
        <v>227</v>
      </c>
      <c r="E278" s="16" t="s">
        <v>18</v>
      </c>
      <c r="F278" s="83"/>
      <c r="G278" s="87"/>
      <c r="H278" s="88"/>
      <c r="I278" s="18">
        <v>0</v>
      </c>
      <c r="J278" s="13">
        <v>0</v>
      </c>
      <c r="K278" s="14">
        <f t="shared" si="34"/>
        <v>0</v>
      </c>
    </row>
    <row r="279" spans="1:11" ht="49.9" customHeight="1" x14ac:dyDescent="0.25">
      <c r="A279" s="15"/>
      <c r="B279" s="80" t="s">
        <v>229</v>
      </c>
      <c r="C279" s="81"/>
      <c r="D279" s="17" t="s">
        <v>227</v>
      </c>
      <c r="E279" s="16" t="s">
        <v>18</v>
      </c>
      <c r="F279" s="83"/>
      <c r="G279" s="85"/>
      <c r="H279" s="86"/>
      <c r="I279" s="18">
        <v>0</v>
      </c>
      <c r="J279" s="13">
        <v>0</v>
      </c>
      <c r="K279" s="14">
        <f t="shared" si="34"/>
        <v>0</v>
      </c>
    </row>
    <row r="280" spans="1:11" ht="49.9" customHeight="1" x14ac:dyDescent="0.25">
      <c r="A280" s="15"/>
      <c r="B280" s="80" t="s">
        <v>230</v>
      </c>
      <c r="C280" s="81"/>
      <c r="D280" s="17" t="s">
        <v>227</v>
      </c>
      <c r="E280" s="16" t="s">
        <v>18</v>
      </c>
      <c r="F280" s="84"/>
      <c r="G280" s="85"/>
      <c r="H280" s="86"/>
      <c r="I280" s="18">
        <v>0</v>
      </c>
      <c r="J280" s="13">
        <v>0</v>
      </c>
      <c r="K280" s="14">
        <f t="shared" si="34"/>
        <v>0</v>
      </c>
    </row>
    <row r="281" spans="1:11" ht="49.9" customHeight="1" x14ac:dyDescent="0.25">
      <c r="A281" s="63"/>
      <c r="B281" s="64"/>
      <c r="C281" s="64"/>
      <c r="D281" s="64"/>
      <c r="E281" s="64"/>
      <c r="F281" s="64"/>
      <c r="G281" s="65" t="s">
        <v>231</v>
      </c>
      <c r="H281" s="66"/>
      <c r="I281" s="67">
        <f>SUM(K277:K280)/4</f>
        <v>0</v>
      </c>
      <c r="J281" s="68"/>
      <c r="K281" s="68"/>
    </row>
    <row r="282" spans="1:11" ht="49.9" customHeight="1" x14ac:dyDescent="0.25">
      <c r="A282" s="33" t="s">
        <v>286</v>
      </c>
      <c r="B282" s="74" t="s">
        <v>287</v>
      </c>
      <c r="C282" s="75"/>
      <c r="D282" s="75"/>
      <c r="E282" s="75"/>
      <c r="F282" s="76"/>
      <c r="G282" s="77"/>
      <c r="H282" s="78"/>
      <c r="I282" s="78"/>
      <c r="J282" s="78"/>
      <c r="K282" s="79"/>
    </row>
    <row r="283" spans="1:11" ht="49.9" customHeight="1" x14ac:dyDescent="0.25">
      <c r="A283" s="15"/>
      <c r="B283" s="80" t="s">
        <v>226</v>
      </c>
      <c r="C283" s="81"/>
      <c r="D283" s="17" t="s">
        <v>227</v>
      </c>
      <c r="E283" s="16" t="s">
        <v>18</v>
      </c>
      <c r="F283" s="82">
        <v>250000</v>
      </c>
      <c r="G283" s="85"/>
      <c r="H283" s="86"/>
      <c r="I283" s="18">
        <v>0</v>
      </c>
      <c r="J283" s="13">
        <v>0</v>
      </c>
      <c r="K283" s="14">
        <f t="shared" ref="K283:K286" si="35">J283*I283</f>
        <v>0</v>
      </c>
    </row>
    <row r="284" spans="1:11" ht="49.9" customHeight="1" x14ac:dyDescent="0.25">
      <c r="A284" s="15"/>
      <c r="B284" s="80" t="s">
        <v>228</v>
      </c>
      <c r="C284" s="81"/>
      <c r="D284" s="17" t="s">
        <v>227</v>
      </c>
      <c r="E284" s="16" t="s">
        <v>18</v>
      </c>
      <c r="F284" s="83"/>
      <c r="G284" s="87"/>
      <c r="H284" s="88"/>
      <c r="I284" s="18">
        <v>0</v>
      </c>
      <c r="J284" s="13">
        <v>0</v>
      </c>
      <c r="K284" s="14">
        <f t="shared" si="35"/>
        <v>0</v>
      </c>
    </row>
    <row r="285" spans="1:11" ht="49.9" customHeight="1" x14ac:dyDescent="0.25">
      <c r="A285" s="15"/>
      <c r="B285" s="80" t="s">
        <v>229</v>
      </c>
      <c r="C285" s="81"/>
      <c r="D285" s="17" t="s">
        <v>227</v>
      </c>
      <c r="E285" s="16" t="s">
        <v>18</v>
      </c>
      <c r="F285" s="83"/>
      <c r="G285" s="85"/>
      <c r="H285" s="86"/>
      <c r="I285" s="18">
        <v>0</v>
      </c>
      <c r="J285" s="13">
        <v>0</v>
      </c>
      <c r="K285" s="14">
        <f t="shared" si="35"/>
        <v>0</v>
      </c>
    </row>
    <row r="286" spans="1:11" ht="49.9" customHeight="1" x14ac:dyDescent="0.25">
      <c r="A286" s="15"/>
      <c r="B286" s="80" t="s">
        <v>230</v>
      </c>
      <c r="C286" s="81"/>
      <c r="D286" s="17" t="s">
        <v>227</v>
      </c>
      <c r="E286" s="16" t="s">
        <v>18</v>
      </c>
      <c r="F286" s="84"/>
      <c r="G286" s="85"/>
      <c r="H286" s="86"/>
      <c r="I286" s="18">
        <v>0</v>
      </c>
      <c r="J286" s="13">
        <v>0</v>
      </c>
      <c r="K286" s="14">
        <f t="shared" si="35"/>
        <v>0</v>
      </c>
    </row>
    <row r="287" spans="1:11" ht="49.9" customHeight="1" x14ac:dyDescent="0.25">
      <c r="A287" s="63"/>
      <c r="B287" s="64"/>
      <c r="C287" s="64"/>
      <c r="D287" s="64"/>
      <c r="E287" s="64"/>
      <c r="F287" s="64"/>
      <c r="G287" s="65" t="s">
        <v>231</v>
      </c>
      <c r="H287" s="66"/>
      <c r="I287" s="67">
        <f>SUM(K283:K286)/4</f>
        <v>0</v>
      </c>
      <c r="J287" s="68"/>
      <c r="K287" s="68"/>
    </row>
    <row r="288" spans="1:11" ht="49.9" customHeight="1" x14ac:dyDescent="0.25">
      <c r="A288" s="33" t="s">
        <v>288</v>
      </c>
      <c r="B288" s="74" t="s">
        <v>289</v>
      </c>
      <c r="C288" s="75"/>
      <c r="D288" s="75"/>
      <c r="E288" s="75"/>
      <c r="F288" s="76"/>
      <c r="G288" s="77"/>
      <c r="H288" s="78"/>
      <c r="I288" s="78"/>
      <c r="J288" s="78"/>
      <c r="K288" s="79"/>
    </row>
    <row r="289" spans="1:11" ht="49.9" customHeight="1" x14ac:dyDescent="0.25">
      <c r="A289" s="15"/>
      <c r="B289" s="80" t="s">
        <v>226</v>
      </c>
      <c r="C289" s="81"/>
      <c r="D289" s="17" t="s">
        <v>227</v>
      </c>
      <c r="E289" s="16" t="s">
        <v>18</v>
      </c>
      <c r="F289" s="82">
        <v>250000</v>
      </c>
      <c r="G289" s="85"/>
      <c r="H289" s="86"/>
      <c r="I289" s="18">
        <v>0</v>
      </c>
      <c r="J289" s="13">
        <v>0</v>
      </c>
      <c r="K289" s="14">
        <f t="shared" ref="K289:K292" si="36">J289*I289</f>
        <v>0</v>
      </c>
    </row>
    <row r="290" spans="1:11" ht="49.9" customHeight="1" x14ac:dyDescent="0.25">
      <c r="A290" s="15"/>
      <c r="B290" s="80" t="s">
        <v>228</v>
      </c>
      <c r="C290" s="81"/>
      <c r="D290" s="17" t="s">
        <v>227</v>
      </c>
      <c r="E290" s="16" t="s">
        <v>18</v>
      </c>
      <c r="F290" s="83"/>
      <c r="G290" s="87"/>
      <c r="H290" s="88"/>
      <c r="I290" s="18">
        <v>0</v>
      </c>
      <c r="J290" s="13">
        <v>0</v>
      </c>
      <c r="K290" s="14">
        <f t="shared" si="36"/>
        <v>0</v>
      </c>
    </row>
    <row r="291" spans="1:11" ht="49.9" customHeight="1" x14ac:dyDescent="0.25">
      <c r="A291" s="15"/>
      <c r="B291" s="80" t="s">
        <v>229</v>
      </c>
      <c r="C291" s="81"/>
      <c r="D291" s="17" t="s">
        <v>227</v>
      </c>
      <c r="E291" s="16" t="s">
        <v>18</v>
      </c>
      <c r="F291" s="83"/>
      <c r="G291" s="85"/>
      <c r="H291" s="86"/>
      <c r="I291" s="18">
        <v>0</v>
      </c>
      <c r="J291" s="13">
        <v>0</v>
      </c>
      <c r="K291" s="14">
        <f t="shared" si="36"/>
        <v>0</v>
      </c>
    </row>
    <row r="292" spans="1:11" ht="49.9" customHeight="1" x14ac:dyDescent="0.25">
      <c r="A292" s="15"/>
      <c r="B292" s="80" t="s">
        <v>230</v>
      </c>
      <c r="C292" s="81"/>
      <c r="D292" s="17" t="s">
        <v>227</v>
      </c>
      <c r="E292" s="16" t="s">
        <v>18</v>
      </c>
      <c r="F292" s="84"/>
      <c r="G292" s="85"/>
      <c r="H292" s="86"/>
      <c r="I292" s="18">
        <v>0</v>
      </c>
      <c r="J292" s="13">
        <v>0</v>
      </c>
      <c r="K292" s="14">
        <f t="shared" si="36"/>
        <v>0</v>
      </c>
    </row>
    <row r="293" spans="1:11" ht="49.9" customHeight="1" x14ac:dyDescent="0.25">
      <c r="A293" s="63"/>
      <c r="B293" s="64"/>
      <c r="C293" s="64"/>
      <c r="D293" s="64"/>
      <c r="E293" s="64"/>
      <c r="F293" s="64"/>
      <c r="G293" s="65" t="s">
        <v>231</v>
      </c>
      <c r="H293" s="66"/>
      <c r="I293" s="67">
        <f>SUM(K289:K292)/4</f>
        <v>0</v>
      </c>
      <c r="J293" s="68"/>
      <c r="K293" s="68"/>
    </row>
    <row r="294" spans="1:11" ht="49.9" customHeight="1" x14ac:dyDescent="0.25">
      <c r="A294" s="33" t="s">
        <v>290</v>
      </c>
      <c r="B294" s="74" t="s">
        <v>291</v>
      </c>
      <c r="C294" s="75"/>
      <c r="D294" s="75"/>
      <c r="E294" s="75"/>
      <c r="F294" s="76"/>
      <c r="G294" s="77"/>
      <c r="H294" s="78"/>
      <c r="I294" s="78"/>
      <c r="J294" s="78"/>
      <c r="K294" s="79"/>
    </row>
    <row r="295" spans="1:11" ht="49.9" customHeight="1" x14ac:dyDescent="0.25">
      <c r="A295" s="15"/>
      <c r="B295" s="80" t="s">
        <v>226</v>
      </c>
      <c r="C295" s="81"/>
      <c r="D295" s="17" t="s">
        <v>227</v>
      </c>
      <c r="E295" s="16" t="s">
        <v>18</v>
      </c>
      <c r="F295" s="82">
        <v>250000</v>
      </c>
      <c r="G295" s="85"/>
      <c r="H295" s="86"/>
      <c r="I295" s="18">
        <v>0</v>
      </c>
      <c r="J295" s="13">
        <v>0</v>
      </c>
      <c r="K295" s="14">
        <f t="shared" ref="K295:K298" si="37">J295*I295</f>
        <v>0</v>
      </c>
    </row>
    <row r="296" spans="1:11" ht="49.9" customHeight="1" x14ac:dyDescent="0.25">
      <c r="A296" s="15"/>
      <c r="B296" s="80" t="s">
        <v>228</v>
      </c>
      <c r="C296" s="81"/>
      <c r="D296" s="17" t="s">
        <v>227</v>
      </c>
      <c r="E296" s="16" t="s">
        <v>18</v>
      </c>
      <c r="F296" s="83"/>
      <c r="G296" s="87"/>
      <c r="H296" s="88"/>
      <c r="I296" s="18">
        <v>0</v>
      </c>
      <c r="J296" s="13">
        <v>0</v>
      </c>
      <c r="K296" s="14">
        <f t="shared" si="37"/>
        <v>0</v>
      </c>
    </row>
    <row r="297" spans="1:11" ht="49.9" customHeight="1" x14ac:dyDescent="0.25">
      <c r="A297" s="15"/>
      <c r="B297" s="80" t="s">
        <v>229</v>
      </c>
      <c r="C297" s="81"/>
      <c r="D297" s="17" t="s">
        <v>227</v>
      </c>
      <c r="E297" s="16" t="s">
        <v>18</v>
      </c>
      <c r="F297" s="83"/>
      <c r="G297" s="85"/>
      <c r="H297" s="86"/>
      <c r="I297" s="18">
        <v>0</v>
      </c>
      <c r="J297" s="13">
        <v>0</v>
      </c>
      <c r="K297" s="14">
        <f t="shared" si="37"/>
        <v>0</v>
      </c>
    </row>
    <row r="298" spans="1:11" ht="49.9" customHeight="1" x14ac:dyDescent="0.25">
      <c r="A298" s="15"/>
      <c r="B298" s="80" t="s">
        <v>230</v>
      </c>
      <c r="C298" s="81"/>
      <c r="D298" s="17" t="s">
        <v>227</v>
      </c>
      <c r="E298" s="16" t="s">
        <v>18</v>
      </c>
      <c r="F298" s="84"/>
      <c r="G298" s="85"/>
      <c r="H298" s="86"/>
      <c r="I298" s="18">
        <v>0</v>
      </c>
      <c r="J298" s="13">
        <v>0</v>
      </c>
      <c r="K298" s="14">
        <f t="shared" si="37"/>
        <v>0</v>
      </c>
    </row>
    <row r="299" spans="1:11" ht="49.9" customHeight="1" x14ac:dyDescent="0.25">
      <c r="A299" s="63"/>
      <c r="B299" s="64"/>
      <c r="C299" s="64"/>
      <c r="D299" s="64"/>
      <c r="E299" s="64"/>
      <c r="F299" s="64"/>
      <c r="G299" s="65" t="s">
        <v>231</v>
      </c>
      <c r="H299" s="66"/>
      <c r="I299" s="67">
        <f>SUM(K295:K298)/4</f>
        <v>0</v>
      </c>
      <c r="J299" s="68"/>
      <c r="K299" s="68"/>
    </row>
    <row r="300" spans="1:11" ht="49.9" customHeight="1" x14ac:dyDescent="0.25">
      <c r="A300" s="33" t="s">
        <v>292</v>
      </c>
      <c r="B300" s="74" t="s">
        <v>293</v>
      </c>
      <c r="C300" s="75"/>
      <c r="D300" s="75"/>
      <c r="E300" s="75"/>
      <c r="F300" s="76"/>
      <c r="G300" s="77"/>
      <c r="H300" s="78"/>
      <c r="I300" s="78"/>
      <c r="J300" s="78"/>
      <c r="K300" s="79"/>
    </row>
    <row r="301" spans="1:11" ht="49.9" customHeight="1" x14ac:dyDescent="0.25">
      <c r="A301" s="15"/>
      <c r="B301" s="80" t="s">
        <v>226</v>
      </c>
      <c r="C301" s="81"/>
      <c r="D301" s="17" t="s">
        <v>227</v>
      </c>
      <c r="E301" s="16" t="s">
        <v>18</v>
      </c>
      <c r="F301" s="82">
        <v>250000</v>
      </c>
      <c r="G301" s="85"/>
      <c r="H301" s="86"/>
      <c r="I301" s="18">
        <v>0</v>
      </c>
      <c r="J301" s="13">
        <v>0</v>
      </c>
      <c r="K301" s="14">
        <f t="shared" ref="K301:K304" si="38">J301*I301</f>
        <v>0</v>
      </c>
    </row>
    <row r="302" spans="1:11" ht="49.9" customHeight="1" x14ac:dyDescent="0.25">
      <c r="A302" s="15"/>
      <c r="B302" s="80" t="s">
        <v>228</v>
      </c>
      <c r="C302" s="81"/>
      <c r="D302" s="17" t="s">
        <v>227</v>
      </c>
      <c r="E302" s="16" t="s">
        <v>18</v>
      </c>
      <c r="F302" s="83"/>
      <c r="G302" s="87"/>
      <c r="H302" s="88"/>
      <c r="I302" s="18">
        <v>0</v>
      </c>
      <c r="J302" s="13">
        <v>0</v>
      </c>
      <c r="K302" s="14">
        <f t="shared" si="38"/>
        <v>0</v>
      </c>
    </row>
    <row r="303" spans="1:11" ht="49.9" customHeight="1" x14ac:dyDescent="0.25">
      <c r="A303" s="15"/>
      <c r="B303" s="80" t="s">
        <v>229</v>
      </c>
      <c r="C303" s="81"/>
      <c r="D303" s="17" t="s">
        <v>227</v>
      </c>
      <c r="E303" s="16" t="s">
        <v>18</v>
      </c>
      <c r="F303" s="83"/>
      <c r="G303" s="85"/>
      <c r="H303" s="86"/>
      <c r="I303" s="18">
        <v>0</v>
      </c>
      <c r="J303" s="13">
        <v>0</v>
      </c>
      <c r="K303" s="14">
        <f t="shared" si="38"/>
        <v>0</v>
      </c>
    </row>
    <row r="304" spans="1:11" ht="49.9" customHeight="1" x14ac:dyDescent="0.25">
      <c r="A304" s="15"/>
      <c r="B304" s="80" t="s">
        <v>230</v>
      </c>
      <c r="C304" s="81"/>
      <c r="D304" s="17" t="s">
        <v>227</v>
      </c>
      <c r="E304" s="16" t="s">
        <v>18</v>
      </c>
      <c r="F304" s="84"/>
      <c r="G304" s="85"/>
      <c r="H304" s="86"/>
      <c r="I304" s="18">
        <v>0</v>
      </c>
      <c r="J304" s="13">
        <v>0</v>
      </c>
      <c r="K304" s="14">
        <f t="shared" si="38"/>
        <v>0</v>
      </c>
    </row>
    <row r="305" spans="1:11" ht="49.9" customHeight="1" x14ac:dyDescent="0.25">
      <c r="A305" s="63"/>
      <c r="B305" s="64"/>
      <c r="C305" s="64"/>
      <c r="D305" s="64"/>
      <c r="E305" s="64"/>
      <c r="F305" s="64"/>
      <c r="G305" s="65" t="s">
        <v>231</v>
      </c>
      <c r="H305" s="66"/>
      <c r="I305" s="67">
        <f>SUM(K301:K304)/4</f>
        <v>0</v>
      </c>
      <c r="J305" s="68"/>
      <c r="K305" s="68"/>
    </row>
    <row r="306" spans="1:11" ht="49.9" customHeight="1" x14ac:dyDescent="0.25">
      <c r="A306" s="33" t="s">
        <v>294</v>
      </c>
      <c r="B306" s="74" t="s">
        <v>295</v>
      </c>
      <c r="C306" s="75"/>
      <c r="D306" s="75"/>
      <c r="E306" s="75"/>
      <c r="F306" s="76"/>
      <c r="G306" s="77"/>
      <c r="H306" s="78"/>
      <c r="I306" s="78"/>
      <c r="J306" s="78"/>
      <c r="K306" s="79"/>
    </row>
    <row r="307" spans="1:11" ht="49.9" customHeight="1" x14ac:dyDescent="0.25">
      <c r="A307" s="15"/>
      <c r="B307" s="80" t="s">
        <v>226</v>
      </c>
      <c r="C307" s="81"/>
      <c r="D307" s="17" t="s">
        <v>227</v>
      </c>
      <c r="E307" s="16" t="s">
        <v>18</v>
      </c>
      <c r="F307" s="82">
        <v>250000</v>
      </c>
      <c r="G307" s="85"/>
      <c r="H307" s="86"/>
      <c r="I307" s="18">
        <v>0</v>
      </c>
      <c r="J307" s="13">
        <v>0</v>
      </c>
      <c r="K307" s="14">
        <f t="shared" ref="K307:K310" si="39">J307*I307</f>
        <v>0</v>
      </c>
    </row>
    <row r="308" spans="1:11" ht="49.9" customHeight="1" x14ac:dyDescent="0.25">
      <c r="A308" s="15"/>
      <c r="B308" s="80" t="s">
        <v>228</v>
      </c>
      <c r="C308" s="81"/>
      <c r="D308" s="17" t="s">
        <v>227</v>
      </c>
      <c r="E308" s="16" t="s">
        <v>18</v>
      </c>
      <c r="F308" s="83"/>
      <c r="G308" s="87"/>
      <c r="H308" s="88"/>
      <c r="I308" s="18">
        <v>0</v>
      </c>
      <c r="J308" s="13">
        <v>0</v>
      </c>
      <c r="K308" s="14">
        <f t="shared" si="39"/>
        <v>0</v>
      </c>
    </row>
    <row r="309" spans="1:11" ht="49.9" customHeight="1" x14ac:dyDescent="0.25">
      <c r="A309" s="15"/>
      <c r="B309" s="80" t="s">
        <v>229</v>
      </c>
      <c r="C309" s="81"/>
      <c r="D309" s="17" t="s">
        <v>227</v>
      </c>
      <c r="E309" s="16" t="s">
        <v>18</v>
      </c>
      <c r="F309" s="83"/>
      <c r="G309" s="85"/>
      <c r="H309" s="86"/>
      <c r="I309" s="18">
        <v>0</v>
      </c>
      <c r="J309" s="13">
        <v>0</v>
      </c>
      <c r="K309" s="14">
        <f t="shared" si="39"/>
        <v>0</v>
      </c>
    </row>
    <row r="310" spans="1:11" ht="49.9" customHeight="1" x14ac:dyDescent="0.25">
      <c r="A310" s="15"/>
      <c r="B310" s="80" t="s">
        <v>230</v>
      </c>
      <c r="C310" s="81"/>
      <c r="D310" s="17" t="s">
        <v>227</v>
      </c>
      <c r="E310" s="16" t="s">
        <v>18</v>
      </c>
      <c r="F310" s="84"/>
      <c r="G310" s="85"/>
      <c r="H310" s="86"/>
      <c r="I310" s="18">
        <v>0</v>
      </c>
      <c r="J310" s="13">
        <v>0</v>
      </c>
      <c r="K310" s="14">
        <f t="shared" si="39"/>
        <v>0</v>
      </c>
    </row>
    <row r="311" spans="1:11" ht="49.9" customHeight="1" x14ac:dyDescent="0.25">
      <c r="A311" s="63"/>
      <c r="B311" s="64"/>
      <c r="C311" s="64"/>
      <c r="D311" s="64"/>
      <c r="E311" s="64"/>
      <c r="F311" s="64"/>
      <c r="G311" s="65" t="s">
        <v>231</v>
      </c>
      <c r="H311" s="66"/>
      <c r="I311" s="67">
        <f>SUM(K307:K310)/4</f>
        <v>0</v>
      </c>
      <c r="J311" s="68"/>
      <c r="K311" s="68"/>
    </row>
    <row r="312" spans="1:11" ht="49.9" customHeight="1" x14ac:dyDescent="0.25">
      <c r="A312" s="33" t="s">
        <v>296</v>
      </c>
      <c r="B312" s="74" t="s">
        <v>297</v>
      </c>
      <c r="C312" s="75"/>
      <c r="D312" s="75"/>
      <c r="E312" s="75"/>
      <c r="F312" s="76"/>
      <c r="G312" s="77"/>
      <c r="H312" s="78"/>
      <c r="I312" s="78"/>
      <c r="J312" s="78"/>
      <c r="K312" s="79"/>
    </row>
    <row r="313" spans="1:11" ht="49.9" customHeight="1" x14ac:dyDescent="0.25">
      <c r="A313" s="15"/>
      <c r="B313" s="80" t="s">
        <v>226</v>
      </c>
      <c r="C313" s="81"/>
      <c r="D313" s="17" t="s">
        <v>227</v>
      </c>
      <c r="E313" s="16" t="s">
        <v>18</v>
      </c>
      <c r="F313" s="82">
        <v>50000</v>
      </c>
      <c r="G313" s="85"/>
      <c r="H313" s="86"/>
      <c r="I313" s="18">
        <v>0</v>
      </c>
      <c r="J313" s="13">
        <v>0</v>
      </c>
      <c r="K313" s="14">
        <f t="shared" ref="K313:K316" si="40">J313*I313</f>
        <v>0</v>
      </c>
    </row>
    <row r="314" spans="1:11" ht="49.9" customHeight="1" x14ac:dyDescent="0.25">
      <c r="A314" s="15"/>
      <c r="B314" s="80" t="s">
        <v>228</v>
      </c>
      <c r="C314" s="81"/>
      <c r="D314" s="17" t="s">
        <v>227</v>
      </c>
      <c r="E314" s="16" t="s">
        <v>18</v>
      </c>
      <c r="F314" s="83"/>
      <c r="G314" s="87"/>
      <c r="H314" s="88"/>
      <c r="I314" s="18">
        <v>0</v>
      </c>
      <c r="J314" s="13">
        <v>0</v>
      </c>
      <c r="K314" s="14">
        <f t="shared" si="40"/>
        <v>0</v>
      </c>
    </row>
    <row r="315" spans="1:11" ht="49.9" customHeight="1" x14ac:dyDescent="0.25">
      <c r="A315" s="15"/>
      <c r="B315" s="80" t="s">
        <v>229</v>
      </c>
      <c r="C315" s="81"/>
      <c r="D315" s="17" t="s">
        <v>227</v>
      </c>
      <c r="E315" s="16" t="s">
        <v>18</v>
      </c>
      <c r="F315" s="83"/>
      <c r="G315" s="85"/>
      <c r="H315" s="86"/>
      <c r="I315" s="18">
        <v>0</v>
      </c>
      <c r="J315" s="13">
        <v>0</v>
      </c>
      <c r="K315" s="14">
        <f t="shared" si="40"/>
        <v>0</v>
      </c>
    </row>
    <row r="316" spans="1:11" ht="49.9" customHeight="1" x14ac:dyDescent="0.25">
      <c r="A316" s="15"/>
      <c r="B316" s="80" t="s">
        <v>230</v>
      </c>
      <c r="C316" s="81"/>
      <c r="D316" s="17" t="s">
        <v>227</v>
      </c>
      <c r="E316" s="16" t="s">
        <v>18</v>
      </c>
      <c r="F316" s="84"/>
      <c r="G316" s="85"/>
      <c r="H316" s="86"/>
      <c r="I316" s="18">
        <v>0</v>
      </c>
      <c r="J316" s="13">
        <v>0</v>
      </c>
      <c r="K316" s="14">
        <f t="shared" si="40"/>
        <v>0</v>
      </c>
    </row>
    <row r="317" spans="1:11" ht="49.9" customHeight="1" x14ac:dyDescent="0.25">
      <c r="A317" s="63"/>
      <c r="B317" s="64"/>
      <c r="C317" s="64"/>
      <c r="D317" s="64"/>
      <c r="E317" s="64"/>
      <c r="F317" s="64"/>
      <c r="G317" s="65" t="s">
        <v>231</v>
      </c>
      <c r="H317" s="66"/>
      <c r="I317" s="67">
        <f>SUM(K313:K316)/4</f>
        <v>0</v>
      </c>
      <c r="J317" s="68"/>
      <c r="K317" s="68"/>
    </row>
    <row r="318" spans="1:11" ht="49.9" customHeight="1" x14ac:dyDescent="0.25">
      <c r="A318" s="33" t="s">
        <v>298</v>
      </c>
      <c r="B318" s="74" t="s">
        <v>299</v>
      </c>
      <c r="C318" s="75"/>
      <c r="D318" s="75"/>
      <c r="E318" s="75"/>
      <c r="F318" s="76"/>
      <c r="G318" s="77"/>
      <c r="H318" s="78"/>
      <c r="I318" s="78"/>
      <c r="J318" s="78"/>
      <c r="K318" s="79"/>
    </row>
    <row r="319" spans="1:11" ht="49.9" customHeight="1" x14ac:dyDescent="0.25">
      <c r="A319" s="15"/>
      <c r="B319" s="80" t="s">
        <v>226</v>
      </c>
      <c r="C319" s="81"/>
      <c r="D319" s="17" t="s">
        <v>227</v>
      </c>
      <c r="E319" s="16" t="s">
        <v>18</v>
      </c>
      <c r="F319" s="82">
        <v>50000</v>
      </c>
      <c r="G319" s="85"/>
      <c r="H319" s="86"/>
      <c r="I319" s="18">
        <v>0</v>
      </c>
      <c r="J319" s="13">
        <v>0</v>
      </c>
      <c r="K319" s="14">
        <f t="shared" ref="K319:K322" si="41">J319*I319</f>
        <v>0</v>
      </c>
    </row>
    <row r="320" spans="1:11" ht="49.9" customHeight="1" x14ac:dyDescent="0.25">
      <c r="A320" s="15"/>
      <c r="B320" s="80" t="s">
        <v>228</v>
      </c>
      <c r="C320" s="81"/>
      <c r="D320" s="17" t="s">
        <v>227</v>
      </c>
      <c r="E320" s="16" t="s">
        <v>18</v>
      </c>
      <c r="F320" s="83"/>
      <c r="G320" s="87"/>
      <c r="H320" s="88"/>
      <c r="I320" s="18">
        <v>0</v>
      </c>
      <c r="J320" s="13">
        <v>0</v>
      </c>
      <c r="K320" s="14">
        <f t="shared" si="41"/>
        <v>0</v>
      </c>
    </row>
    <row r="321" spans="1:11" ht="49.9" customHeight="1" x14ac:dyDescent="0.25">
      <c r="A321" s="15"/>
      <c r="B321" s="80" t="s">
        <v>229</v>
      </c>
      <c r="C321" s="81"/>
      <c r="D321" s="17" t="s">
        <v>227</v>
      </c>
      <c r="E321" s="16" t="s">
        <v>18</v>
      </c>
      <c r="F321" s="83"/>
      <c r="G321" s="85"/>
      <c r="H321" s="86"/>
      <c r="I321" s="18">
        <v>0</v>
      </c>
      <c r="J321" s="13">
        <v>0</v>
      </c>
      <c r="K321" s="14">
        <f t="shared" si="41"/>
        <v>0</v>
      </c>
    </row>
    <row r="322" spans="1:11" ht="49.9" customHeight="1" x14ac:dyDescent="0.25">
      <c r="A322" s="15"/>
      <c r="B322" s="80" t="s">
        <v>230</v>
      </c>
      <c r="C322" s="81"/>
      <c r="D322" s="17" t="s">
        <v>227</v>
      </c>
      <c r="E322" s="16" t="s">
        <v>18</v>
      </c>
      <c r="F322" s="84"/>
      <c r="G322" s="85"/>
      <c r="H322" s="86"/>
      <c r="I322" s="18">
        <v>0</v>
      </c>
      <c r="J322" s="13">
        <v>0</v>
      </c>
      <c r="K322" s="14">
        <f t="shared" si="41"/>
        <v>0</v>
      </c>
    </row>
    <row r="323" spans="1:11" ht="49.9" customHeight="1" x14ac:dyDescent="0.25">
      <c r="A323" s="63"/>
      <c r="B323" s="64"/>
      <c r="C323" s="64"/>
      <c r="D323" s="64"/>
      <c r="E323" s="64"/>
      <c r="F323" s="64"/>
      <c r="G323" s="65" t="s">
        <v>231</v>
      </c>
      <c r="H323" s="66"/>
      <c r="I323" s="67">
        <f>SUM(K319:K322)/4</f>
        <v>0</v>
      </c>
      <c r="J323" s="68"/>
      <c r="K323" s="68"/>
    </row>
    <row r="324" spans="1:11" ht="49.9" customHeight="1" x14ac:dyDescent="0.25">
      <c r="A324" s="33" t="s">
        <v>300</v>
      </c>
      <c r="B324" s="74" t="s">
        <v>301</v>
      </c>
      <c r="C324" s="75"/>
      <c r="D324" s="75"/>
      <c r="E324" s="75"/>
      <c r="F324" s="76"/>
      <c r="G324" s="77"/>
      <c r="H324" s="78"/>
      <c r="I324" s="78"/>
      <c r="J324" s="78"/>
      <c r="K324" s="79"/>
    </row>
    <row r="325" spans="1:11" ht="49.9" customHeight="1" x14ac:dyDescent="0.25">
      <c r="A325" s="15"/>
      <c r="B325" s="80" t="s">
        <v>226</v>
      </c>
      <c r="C325" s="81"/>
      <c r="D325" s="17" t="s">
        <v>227</v>
      </c>
      <c r="E325" s="16" t="s">
        <v>18</v>
      </c>
      <c r="F325" s="82">
        <v>50000</v>
      </c>
      <c r="G325" s="85"/>
      <c r="H325" s="86"/>
      <c r="I325" s="18">
        <v>0</v>
      </c>
      <c r="J325" s="13">
        <v>0</v>
      </c>
      <c r="K325" s="14">
        <f t="shared" ref="K325:K328" si="42">J325*I325</f>
        <v>0</v>
      </c>
    </row>
    <row r="326" spans="1:11" ht="49.9" customHeight="1" x14ac:dyDescent="0.25">
      <c r="A326" s="15"/>
      <c r="B326" s="80" t="s">
        <v>228</v>
      </c>
      <c r="C326" s="81"/>
      <c r="D326" s="17" t="s">
        <v>227</v>
      </c>
      <c r="E326" s="16" t="s">
        <v>18</v>
      </c>
      <c r="F326" s="83"/>
      <c r="G326" s="87"/>
      <c r="H326" s="88"/>
      <c r="I326" s="18">
        <v>0</v>
      </c>
      <c r="J326" s="13">
        <v>0</v>
      </c>
      <c r="K326" s="14">
        <f t="shared" si="42"/>
        <v>0</v>
      </c>
    </row>
    <row r="327" spans="1:11" ht="49.9" customHeight="1" x14ac:dyDescent="0.25">
      <c r="A327" s="15"/>
      <c r="B327" s="80" t="s">
        <v>229</v>
      </c>
      <c r="C327" s="81"/>
      <c r="D327" s="17" t="s">
        <v>227</v>
      </c>
      <c r="E327" s="16" t="s">
        <v>18</v>
      </c>
      <c r="F327" s="83"/>
      <c r="G327" s="85"/>
      <c r="H327" s="86"/>
      <c r="I327" s="18">
        <v>0</v>
      </c>
      <c r="J327" s="13">
        <v>0</v>
      </c>
      <c r="K327" s="14">
        <f t="shared" si="42"/>
        <v>0</v>
      </c>
    </row>
    <row r="328" spans="1:11" ht="49.9" customHeight="1" x14ac:dyDescent="0.25">
      <c r="A328" s="15"/>
      <c r="B328" s="80" t="s">
        <v>230</v>
      </c>
      <c r="C328" s="81"/>
      <c r="D328" s="17" t="s">
        <v>227</v>
      </c>
      <c r="E328" s="16" t="s">
        <v>18</v>
      </c>
      <c r="F328" s="84"/>
      <c r="G328" s="85"/>
      <c r="H328" s="86"/>
      <c r="I328" s="18">
        <v>0</v>
      </c>
      <c r="J328" s="13">
        <v>0</v>
      </c>
      <c r="K328" s="14">
        <f t="shared" si="42"/>
        <v>0</v>
      </c>
    </row>
    <row r="329" spans="1:11" ht="49.9" customHeight="1" x14ac:dyDescent="0.25">
      <c r="A329" s="63"/>
      <c r="B329" s="64"/>
      <c r="C329" s="64"/>
      <c r="D329" s="64"/>
      <c r="E329" s="64"/>
      <c r="F329" s="64"/>
      <c r="G329" s="65" t="s">
        <v>231</v>
      </c>
      <c r="H329" s="66"/>
      <c r="I329" s="67">
        <f>SUM(K325:K328)/4</f>
        <v>0</v>
      </c>
      <c r="J329" s="68"/>
      <c r="K329" s="68"/>
    </row>
    <row r="330" spans="1:11" ht="49.9" customHeight="1" x14ac:dyDescent="0.25">
      <c r="A330" s="33" t="s">
        <v>302</v>
      </c>
      <c r="B330" s="74" t="s">
        <v>303</v>
      </c>
      <c r="C330" s="75"/>
      <c r="D330" s="75"/>
      <c r="E330" s="75"/>
      <c r="F330" s="76"/>
      <c r="G330" s="77"/>
      <c r="H330" s="78"/>
      <c r="I330" s="78"/>
      <c r="J330" s="78"/>
      <c r="K330" s="79"/>
    </row>
    <row r="331" spans="1:11" ht="49.9" customHeight="1" x14ac:dyDescent="0.25">
      <c r="A331" s="15"/>
      <c r="B331" s="80" t="s">
        <v>226</v>
      </c>
      <c r="C331" s="81"/>
      <c r="D331" s="17" t="s">
        <v>227</v>
      </c>
      <c r="E331" s="16" t="s">
        <v>18</v>
      </c>
      <c r="F331" s="82">
        <v>50000</v>
      </c>
      <c r="G331" s="85"/>
      <c r="H331" s="86"/>
      <c r="I331" s="18">
        <v>0</v>
      </c>
      <c r="J331" s="13">
        <v>0</v>
      </c>
      <c r="K331" s="14">
        <f t="shared" ref="K331:K334" si="43">J331*I331</f>
        <v>0</v>
      </c>
    </row>
    <row r="332" spans="1:11" ht="49.9" customHeight="1" x14ac:dyDescent="0.25">
      <c r="A332" s="15"/>
      <c r="B332" s="80" t="s">
        <v>228</v>
      </c>
      <c r="C332" s="81"/>
      <c r="D332" s="17" t="s">
        <v>227</v>
      </c>
      <c r="E332" s="16" t="s">
        <v>18</v>
      </c>
      <c r="F332" s="83"/>
      <c r="G332" s="87"/>
      <c r="H332" s="88"/>
      <c r="I332" s="18">
        <v>0</v>
      </c>
      <c r="J332" s="13">
        <v>0</v>
      </c>
      <c r="K332" s="14">
        <f t="shared" si="43"/>
        <v>0</v>
      </c>
    </row>
    <row r="333" spans="1:11" ht="49.9" customHeight="1" x14ac:dyDescent="0.25">
      <c r="A333" s="15"/>
      <c r="B333" s="80" t="s">
        <v>229</v>
      </c>
      <c r="C333" s="81"/>
      <c r="D333" s="17" t="s">
        <v>227</v>
      </c>
      <c r="E333" s="16" t="s">
        <v>18</v>
      </c>
      <c r="F333" s="83"/>
      <c r="G333" s="85"/>
      <c r="H333" s="86"/>
      <c r="I333" s="18">
        <v>0</v>
      </c>
      <c r="J333" s="13">
        <v>0</v>
      </c>
      <c r="K333" s="14">
        <f t="shared" si="43"/>
        <v>0</v>
      </c>
    </row>
    <row r="334" spans="1:11" ht="49.9" customHeight="1" x14ac:dyDescent="0.25">
      <c r="A334" s="15"/>
      <c r="B334" s="80" t="s">
        <v>230</v>
      </c>
      <c r="C334" s="81"/>
      <c r="D334" s="17" t="s">
        <v>227</v>
      </c>
      <c r="E334" s="16" t="s">
        <v>18</v>
      </c>
      <c r="F334" s="84"/>
      <c r="G334" s="85"/>
      <c r="H334" s="86"/>
      <c r="I334" s="18">
        <v>0</v>
      </c>
      <c r="J334" s="13">
        <v>0</v>
      </c>
      <c r="K334" s="14">
        <f t="shared" si="43"/>
        <v>0</v>
      </c>
    </row>
    <row r="335" spans="1:11" ht="49.9" customHeight="1" x14ac:dyDescent="0.25">
      <c r="A335" s="63"/>
      <c r="B335" s="64"/>
      <c r="C335" s="64"/>
      <c r="D335" s="64"/>
      <c r="E335" s="64"/>
      <c r="F335" s="64"/>
      <c r="G335" s="65" t="s">
        <v>231</v>
      </c>
      <c r="H335" s="66"/>
      <c r="I335" s="67">
        <f>SUM(K331:K334)/4</f>
        <v>0</v>
      </c>
      <c r="J335" s="68"/>
      <c r="K335" s="68"/>
    </row>
    <row r="336" spans="1:11" ht="49.9" customHeight="1" x14ac:dyDescent="0.25">
      <c r="A336" s="33" t="s">
        <v>304</v>
      </c>
      <c r="B336" s="74" t="s">
        <v>305</v>
      </c>
      <c r="C336" s="75"/>
      <c r="D336" s="75"/>
      <c r="E336" s="75"/>
      <c r="F336" s="76"/>
      <c r="G336" s="77"/>
      <c r="H336" s="78"/>
      <c r="I336" s="78"/>
      <c r="J336" s="78"/>
      <c r="K336" s="79"/>
    </row>
    <row r="337" spans="1:11" ht="49.9" customHeight="1" x14ac:dyDescent="0.25">
      <c r="A337" s="15"/>
      <c r="B337" s="80" t="s">
        <v>226</v>
      </c>
      <c r="C337" s="81"/>
      <c r="D337" s="17" t="s">
        <v>227</v>
      </c>
      <c r="E337" s="16" t="s">
        <v>18</v>
      </c>
      <c r="F337" s="82">
        <v>1000</v>
      </c>
      <c r="G337" s="85"/>
      <c r="H337" s="86"/>
      <c r="I337" s="18">
        <v>0</v>
      </c>
      <c r="J337" s="13">
        <v>0</v>
      </c>
      <c r="K337" s="14">
        <f t="shared" ref="K337:K340" si="44">J337*I337</f>
        <v>0</v>
      </c>
    </row>
    <row r="338" spans="1:11" ht="49.9" customHeight="1" x14ac:dyDescent="0.25">
      <c r="A338" s="15"/>
      <c r="B338" s="80" t="s">
        <v>228</v>
      </c>
      <c r="C338" s="81"/>
      <c r="D338" s="17" t="s">
        <v>227</v>
      </c>
      <c r="E338" s="16" t="s">
        <v>18</v>
      </c>
      <c r="F338" s="83"/>
      <c r="G338" s="87"/>
      <c r="H338" s="88"/>
      <c r="I338" s="18">
        <v>0</v>
      </c>
      <c r="J338" s="13">
        <v>0</v>
      </c>
      <c r="K338" s="14">
        <f t="shared" si="44"/>
        <v>0</v>
      </c>
    </row>
    <row r="339" spans="1:11" ht="49.9" customHeight="1" x14ac:dyDescent="0.25">
      <c r="A339" s="15"/>
      <c r="B339" s="80" t="s">
        <v>229</v>
      </c>
      <c r="C339" s="81"/>
      <c r="D339" s="17" t="s">
        <v>227</v>
      </c>
      <c r="E339" s="16" t="s">
        <v>18</v>
      </c>
      <c r="F339" s="83"/>
      <c r="G339" s="85"/>
      <c r="H339" s="86"/>
      <c r="I339" s="18">
        <v>0</v>
      </c>
      <c r="J339" s="13">
        <v>0</v>
      </c>
      <c r="K339" s="14">
        <f t="shared" si="44"/>
        <v>0</v>
      </c>
    </row>
    <row r="340" spans="1:11" ht="49.9" customHeight="1" x14ac:dyDescent="0.25">
      <c r="A340" s="15"/>
      <c r="B340" s="80" t="s">
        <v>230</v>
      </c>
      <c r="C340" s="81"/>
      <c r="D340" s="17" t="s">
        <v>227</v>
      </c>
      <c r="E340" s="16" t="s">
        <v>18</v>
      </c>
      <c r="F340" s="84"/>
      <c r="G340" s="85"/>
      <c r="H340" s="86"/>
      <c r="I340" s="18">
        <v>0</v>
      </c>
      <c r="J340" s="13">
        <v>0</v>
      </c>
      <c r="K340" s="14">
        <f t="shared" si="44"/>
        <v>0</v>
      </c>
    </row>
    <row r="341" spans="1:11" ht="49.9" customHeight="1" x14ac:dyDescent="0.25">
      <c r="A341" s="63"/>
      <c r="B341" s="64"/>
      <c r="C341" s="64"/>
      <c r="D341" s="64"/>
      <c r="E341" s="64"/>
      <c r="F341" s="64"/>
      <c r="G341" s="65" t="s">
        <v>231</v>
      </c>
      <c r="H341" s="66"/>
      <c r="I341" s="67">
        <f>SUM(K337:K340)/4</f>
        <v>0</v>
      </c>
      <c r="J341" s="68"/>
      <c r="K341" s="68"/>
    </row>
    <row r="342" spans="1:11" ht="49.9" customHeight="1" x14ac:dyDescent="0.25">
      <c r="A342" s="33" t="s">
        <v>306</v>
      </c>
      <c r="B342" s="74" t="s">
        <v>307</v>
      </c>
      <c r="C342" s="75"/>
      <c r="D342" s="75"/>
      <c r="E342" s="75"/>
      <c r="F342" s="76"/>
      <c r="G342" s="77"/>
      <c r="H342" s="78"/>
      <c r="I342" s="78"/>
      <c r="J342" s="78"/>
      <c r="K342" s="79"/>
    </row>
    <row r="343" spans="1:11" ht="49.9" customHeight="1" x14ac:dyDescent="0.25">
      <c r="A343" s="15"/>
      <c r="B343" s="80" t="s">
        <v>226</v>
      </c>
      <c r="C343" s="81"/>
      <c r="D343" s="17" t="s">
        <v>227</v>
      </c>
      <c r="E343" s="16" t="s">
        <v>18</v>
      </c>
      <c r="F343" s="82">
        <v>1000</v>
      </c>
      <c r="G343" s="85"/>
      <c r="H343" s="86"/>
      <c r="I343" s="18">
        <v>0</v>
      </c>
      <c r="J343" s="13">
        <v>0</v>
      </c>
      <c r="K343" s="14">
        <f t="shared" ref="K343:K346" si="45">J343*I343</f>
        <v>0</v>
      </c>
    </row>
    <row r="344" spans="1:11" ht="49.9" customHeight="1" x14ac:dyDescent="0.25">
      <c r="A344" s="15"/>
      <c r="B344" s="80" t="s">
        <v>228</v>
      </c>
      <c r="C344" s="81"/>
      <c r="D344" s="17" t="s">
        <v>227</v>
      </c>
      <c r="E344" s="16" t="s">
        <v>18</v>
      </c>
      <c r="F344" s="83"/>
      <c r="G344" s="87"/>
      <c r="H344" s="88"/>
      <c r="I344" s="18">
        <v>0</v>
      </c>
      <c r="J344" s="13">
        <v>0</v>
      </c>
      <c r="K344" s="14">
        <f t="shared" si="45"/>
        <v>0</v>
      </c>
    </row>
    <row r="345" spans="1:11" ht="49.9" customHeight="1" x14ac:dyDescent="0.25">
      <c r="A345" s="15"/>
      <c r="B345" s="80" t="s">
        <v>229</v>
      </c>
      <c r="C345" s="81"/>
      <c r="D345" s="17" t="s">
        <v>227</v>
      </c>
      <c r="E345" s="16" t="s">
        <v>18</v>
      </c>
      <c r="F345" s="83"/>
      <c r="G345" s="85"/>
      <c r="H345" s="86"/>
      <c r="I345" s="18">
        <v>0</v>
      </c>
      <c r="J345" s="13">
        <v>0</v>
      </c>
      <c r="K345" s="14">
        <f t="shared" si="45"/>
        <v>0</v>
      </c>
    </row>
    <row r="346" spans="1:11" ht="49.9" customHeight="1" x14ac:dyDescent="0.25">
      <c r="A346" s="15"/>
      <c r="B346" s="80" t="s">
        <v>230</v>
      </c>
      <c r="C346" s="81"/>
      <c r="D346" s="17" t="s">
        <v>227</v>
      </c>
      <c r="E346" s="16" t="s">
        <v>18</v>
      </c>
      <c r="F346" s="84"/>
      <c r="G346" s="85"/>
      <c r="H346" s="86"/>
      <c r="I346" s="18">
        <v>0</v>
      </c>
      <c r="J346" s="13">
        <v>0</v>
      </c>
      <c r="K346" s="14">
        <f t="shared" si="45"/>
        <v>0</v>
      </c>
    </row>
    <row r="347" spans="1:11" ht="49.9" customHeight="1" x14ac:dyDescent="0.25">
      <c r="A347" s="63"/>
      <c r="B347" s="64"/>
      <c r="C347" s="64"/>
      <c r="D347" s="64"/>
      <c r="E347" s="64"/>
      <c r="F347" s="64"/>
      <c r="G347" s="65" t="s">
        <v>231</v>
      </c>
      <c r="H347" s="66"/>
      <c r="I347" s="67">
        <f>SUM(K343:K346)/4</f>
        <v>0</v>
      </c>
      <c r="J347" s="68"/>
      <c r="K347" s="68"/>
    </row>
    <row r="348" spans="1:11" ht="49.9" customHeight="1" x14ac:dyDescent="0.25">
      <c r="A348" s="33" t="s">
        <v>308</v>
      </c>
      <c r="B348" s="74" t="s">
        <v>309</v>
      </c>
      <c r="C348" s="75"/>
      <c r="D348" s="75"/>
      <c r="E348" s="75"/>
      <c r="F348" s="76"/>
      <c r="G348" s="77"/>
      <c r="H348" s="78"/>
      <c r="I348" s="78"/>
      <c r="J348" s="78"/>
      <c r="K348" s="79"/>
    </row>
    <row r="349" spans="1:11" ht="49.9" customHeight="1" x14ac:dyDescent="0.25">
      <c r="A349" s="15"/>
      <c r="B349" s="80" t="s">
        <v>226</v>
      </c>
      <c r="C349" s="81"/>
      <c r="D349" s="17" t="s">
        <v>227</v>
      </c>
      <c r="E349" s="16" t="s">
        <v>18</v>
      </c>
      <c r="F349" s="82">
        <v>1000</v>
      </c>
      <c r="G349" s="85"/>
      <c r="H349" s="86"/>
      <c r="I349" s="18">
        <v>0</v>
      </c>
      <c r="J349" s="13">
        <v>0</v>
      </c>
      <c r="K349" s="14">
        <f t="shared" ref="K349:K352" si="46">J349*I349</f>
        <v>0</v>
      </c>
    </row>
    <row r="350" spans="1:11" ht="49.9" customHeight="1" x14ac:dyDescent="0.25">
      <c r="A350" s="15"/>
      <c r="B350" s="80" t="s">
        <v>228</v>
      </c>
      <c r="C350" s="81"/>
      <c r="D350" s="17" t="s">
        <v>227</v>
      </c>
      <c r="E350" s="16" t="s">
        <v>18</v>
      </c>
      <c r="F350" s="83"/>
      <c r="G350" s="87"/>
      <c r="H350" s="88"/>
      <c r="I350" s="18">
        <v>0</v>
      </c>
      <c r="J350" s="13">
        <v>0</v>
      </c>
      <c r="K350" s="14">
        <f t="shared" si="46"/>
        <v>0</v>
      </c>
    </row>
    <row r="351" spans="1:11" ht="49.9" customHeight="1" x14ac:dyDescent="0.25">
      <c r="A351" s="15"/>
      <c r="B351" s="80" t="s">
        <v>229</v>
      </c>
      <c r="C351" s="81"/>
      <c r="D351" s="17" t="s">
        <v>227</v>
      </c>
      <c r="E351" s="16" t="s">
        <v>18</v>
      </c>
      <c r="F351" s="83"/>
      <c r="G351" s="85"/>
      <c r="H351" s="86"/>
      <c r="I351" s="18">
        <v>0</v>
      </c>
      <c r="J351" s="13">
        <v>0</v>
      </c>
      <c r="K351" s="14">
        <f t="shared" si="46"/>
        <v>0</v>
      </c>
    </row>
    <row r="352" spans="1:11" ht="49.9" customHeight="1" x14ac:dyDescent="0.25">
      <c r="A352" s="15"/>
      <c r="B352" s="80" t="s">
        <v>230</v>
      </c>
      <c r="C352" s="81"/>
      <c r="D352" s="17" t="s">
        <v>227</v>
      </c>
      <c r="E352" s="16" t="s">
        <v>18</v>
      </c>
      <c r="F352" s="84"/>
      <c r="G352" s="85"/>
      <c r="H352" s="86"/>
      <c r="I352" s="18">
        <v>0</v>
      </c>
      <c r="J352" s="13">
        <v>0</v>
      </c>
      <c r="K352" s="14">
        <f t="shared" si="46"/>
        <v>0</v>
      </c>
    </row>
    <row r="353" spans="1:11" ht="49.9" customHeight="1" x14ac:dyDescent="0.25">
      <c r="A353" s="63"/>
      <c r="B353" s="64"/>
      <c r="C353" s="64"/>
      <c r="D353" s="64"/>
      <c r="E353" s="64"/>
      <c r="F353" s="64"/>
      <c r="G353" s="65" t="s">
        <v>231</v>
      </c>
      <c r="H353" s="66"/>
      <c r="I353" s="67">
        <f>SUM(K349:K352)/4</f>
        <v>0</v>
      </c>
      <c r="J353" s="68"/>
      <c r="K353" s="68"/>
    </row>
    <row r="354" spans="1:11" ht="49.9" customHeight="1" x14ac:dyDescent="0.25">
      <c r="A354" s="33" t="s">
        <v>310</v>
      </c>
      <c r="B354" s="74" t="s">
        <v>311</v>
      </c>
      <c r="C354" s="75"/>
      <c r="D354" s="75"/>
      <c r="E354" s="75"/>
      <c r="F354" s="76"/>
      <c r="G354" s="77"/>
      <c r="H354" s="78"/>
      <c r="I354" s="78"/>
      <c r="J354" s="78"/>
      <c r="K354" s="79"/>
    </row>
    <row r="355" spans="1:11" ht="49.9" customHeight="1" x14ac:dyDescent="0.25">
      <c r="A355" s="15"/>
      <c r="B355" s="80" t="s">
        <v>226</v>
      </c>
      <c r="C355" s="81"/>
      <c r="D355" s="17" t="s">
        <v>227</v>
      </c>
      <c r="E355" s="16" t="s">
        <v>18</v>
      </c>
      <c r="F355" s="82">
        <v>1000</v>
      </c>
      <c r="G355" s="85"/>
      <c r="H355" s="86"/>
      <c r="I355" s="18">
        <v>0</v>
      </c>
      <c r="J355" s="13">
        <v>0</v>
      </c>
      <c r="K355" s="14">
        <f t="shared" ref="K355:K358" si="47">J355*I355</f>
        <v>0</v>
      </c>
    </row>
    <row r="356" spans="1:11" ht="49.9" customHeight="1" x14ac:dyDescent="0.25">
      <c r="A356" s="15"/>
      <c r="B356" s="80" t="s">
        <v>228</v>
      </c>
      <c r="C356" s="81"/>
      <c r="D356" s="17" t="s">
        <v>227</v>
      </c>
      <c r="E356" s="16" t="s">
        <v>18</v>
      </c>
      <c r="F356" s="83"/>
      <c r="G356" s="87"/>
      <c r="H356" s="88"/>
      <c r="I356" s="18">
        <v>0</v>
      </c>
      <c r="J356" s="13">
        <v>0</v>
      </c>
      <c r="K356" s="14">
        <f t="shared" si="47"/>
        <v>0</v>
      </c>
    </row>
    <row r="357" spans="1:11" ht="49.9" customHeight="1" x14ac:dyDescent="0.25">
      <c r="A357" s="15"/>
      <c r="B357" s="80" t="s">
        <v>229</v>
      </c>
      <c r="C357" s="81"/>
      <c r="D357" s="17" t="s">
        <v>227</v>
      </c>
      <c r="E357" s="16" t="s">
        <v>18</v>
      </c>
      <c r="F357" s="83"/>
      <c r="G357" s="85"/>
      <c r="H357" s="86"/>
      <c r="I357" s="18">
        <v>0</v>
      </c>
      <c r="J357" s="13">
        <v>0</v>
      </c>
      <c r="K357" s="14">
        <f t="shared" si="47"/>
        <v>0</v>
      </c>
    </row>
    <row r="358" spans="1:11" ht="49.9" customHeight="1" x14ac:dyDescent="0.25">
      <c r="A358" s="15"/>
      <c r="B358" s="80" t="s">
        <v>230</v>
      </c>
      <c r="C358" s="81"/>
      <c r="D358" s="17" t="s">
        <v>227</v>
      </c>
      <c r="E358" s="16" t="s">
        <v>18</v>
      </c>
      <c r="F358" s="84"/>
      <c r="G358" s="85"/>
      <c r="H358" s="86"/>
      <c r="I358" s="18">
        <v>0</v>
      </c>
      <c r="J358" s="13">
        <v>0</v>
      </c>
      <c r="K358" s="14">
        <f t="shared" si="47"/>
        <v>0</v>
      </c>
    </row>
    <row r="359" spans="1:11" ht="49.9" customHeight="1" x14ac:dyDescent="0.25">
      <c r="A359" s="63"/>
      <c r="B359" s="64"/>
      <c r="C359" s="64"/>
      <c r="D359" s="64"/>
      <c r="E359" s="64"/>
      <c r="F359" s="64"/>
      <c r="G359" s="65" t="s">
        <v>231</v>
      </c>
      <c r="H359" s="66"/>
      <c r="I359" s="67">
        <f>SUM(K355:K358)/4</f>
        <v>0</v>
      </c>
      <c r="J359" s="68"/>
      <c r="K359" s="68"/>
    </row>
    <row r="360" spans="1:11" ht="49.9" customHeight="1" x14ac:dyDescent="0.25">
      <c r="A360" s="33" t="s">
        <v>312</v>
      </c>
      <c r="B360" s="74" t="s">
        <v>313</v>
      </c>
      <c r="C360" s="75"/>
      <c r="D360" s="75"/>
      <c r="E360" s="75"/>
      <c r="F360" s="76"/>
      <c r="G360" s="77"/>
      <c r="H360" s="78"/>
      <c r="I360" s="78"/>
      <c r="J360" s="78"/>
      <c r="K360" s="79"/>
    </row>
    <row r="361" spans="1:11" ht="49.9" customHeight="1" x14ac:dyDescent="0.25">
      <c r="A361" s="15"/>
      <c r="B361" s="80" t="s">
        <v>226</v>
      </c>
      <c r="C361" s="81"/>
      <c r="D361" s="17" t="s">
        <v>227</v>
      </c>
      <c r="E361" s="16" t="s">
        <v>18</v>
      </c>
      <c r="F361" s="82">
        <v>1000</v>
      </c>
      <c r="G361" s="85"/>
      <c r="H361" s="86"/>
      <c r="I361" s="18">
        <v>0</v>
      </c>
      <c r="J361" s="13">
        <v>0</v>
      </c>
      <c r="K361" s="14">
        <f t="shared" ref="K361:K364" si="48">J361*I361</f>
        <v>0</v>
      </c>
    </row>
    <row r="362" spans="1:11" ht="49.9" customHeight="1" x14ac:dyDescent="0.25">
      <c r="A362" s="15"/>
      <c r="B362" s="80" t="s">
        <v>228</v>
      </c>
      <c r="C362" s="81"/>
      <c r="D362" s="17" t="s">
        <v>227</v>
      </c>
      <c r="E362" s="16" t="s">
        <v>18</v>
      </c>
      <c r="F362" s="83"/>
      <c r="G362" s="87"/>
      <c r="H362" s="88"/>
      <c r="I362" s="18">
        <v>0</v>
      </c>
      <c r="J362" s="13">
        <v>0</v>
      </c>
      <c r="K362" s="14">
        <f t="shared" si="48"/>
        <v>0</v>
      </c>
    </row>
    <row r="363" spans="1:11" ht="49.9" customHeight="1" x14ac:dyDescent="0.25">
      <c r="A363" s="15"/>
      <c r="B363" s="80" t="s">
        <v>229</v>
      </c>
      <c r="C363" s="81"/>
      <c r="D363" s="17" t="s">
        <v>227</v>
      </c>
      <c r="E363" s="16" t="s">
        <v>18</v>
      </c>
      <c r="F363" s="83"/>
      <c r="G363" s="85"/>
      <c r="H363" s="86"/>
      <c r="I363" s="18">
        <v>0</v>
      </c>
      <c r="J363" s="13">
        <v>0</v>
      </c>
      <c r="K363" s="14">
        <f t="shared" si="48"/>
        <v>0</v>
      </c>
    </row>
    <row r="364" spans="1:11" ht="49.9" customHeight="1" x14ac:dyDescent="0.25">
      <c r="A364" s="15"/>
      <c r="B364" s="80" t="s">
        <v>230</v>
      </c>
      <c r="C364" s="81"/>
      <c r="D364" s="17" t="s">
        <v>227</v>
      </c>
      <c r="E364" s="16" t="s">
        <v>18</v>
      </c>
      <c r="F364" s="84"/>
      <c r="G364" s="85"/>
      <c r="H364" s="86"/>
      <c r="I364" s="18">
        <v>0</v>
      </c>
      <c r="J364" s="13">
        <v>0</v>
      </c>
      <c r="K364" s="14">
        <f t="shared" si="48"/>
        <v>0</v>
      </c>
    </row>
    <row r="365" spans="1:11" ht="49.9" customHeight="1" x14ac:dyDescent="0.25">
      <c r="A365" s="63"/>
      <c r="B365" s="64"/>
      <c r="C365" s="64"/>
      <c r="D365" s="64"/>
      <c r="E365" s="64"/>
      <c r="F365" s="64"/>
      <c r="G365" s="65" t="s">
        <v>231</v>
      </c>
      <c r="H365" s="66"/>
      <c r="I365" s="67">
        <f>SUM(K361:K364)/4</f>
        <v>0</v>
      </c>
      <c r="J365" s="68"/>
      <c r="K365" s="68"/>
    </row>
    <row r="366" spans="1:11" ht="49.9" customHeight="1" x14ac:dyDescent="0.25">
      <c r="A366" s="33" t="s">
        <v>385</v>
      </c>
      <c r="B366" s="74" t="s">
        <v>317</v>
      </c>
      <c r="C366" s="75"/>
      <c r="D366" s="75"/>
      <c r="E366" s="75"/>
      <c r="F366" s="76"/>
      <c r="G366" s="77"/>
      <c r="H366" s="78"/>
      <c r="I366" s="78"/>
      <c r="J366" s="78"/>
      <c r="K366" s="79"/>
    </row>
    <row r="367" spans="1:11" ht="49.9" customHeight="1" x14ac:dyDescent="0.25">
      <c r="A367" s="15"/>
      <c r="B367" s="80" t="s">
        <v>226</v>
      </c>
      <c r="C367" s="81"/>
      <c r="D367" s="17" t="s">
        <v>227</v>
      </c>
      <c r="E367" s="16" t="s">
        <v>18</v>
      </c>
      <c r="F367" s="82">
        <v>500</v>
      </c>
      <c r="G367" s="85"/>
      <c r="H367" s="86"/>
      <c r="I367" s="18">
        <v>0</v>
      </c>
      <c r="J367" s="13">
        <v>0</v>
      </c>
      <c r="K367" s="14">
        <f t="shared" ref="K367:K370" si="49">J367*I367</f>
        <v>0</v>
      </c>
    </row>
    <row r="368" spans="1:11" ht="49.9" customHeight="1" x14ac:dyDescent="0.25">
      <c r="A368" s="15"/>
      <c r="B368" s="80" t="s">
        <v>228</v>
      </c>
      <c r="C368" s="81"/>
      <c r="D368" s="17" t="s">
        <v>227</v>
      </c>
      <c r="E368" s="16" t="s">
        <v>18</v>
      </c>
      <c r="F368" s="83"/>
      <c r="G368" s="87"/>
      <c r="H368" s="88"/>
      <c r="I368" s="18">
        <v>0</v>
      </c>
      <c r="J368" s="13">
        <v>0</v>
      </c>
      <c r="K368" s="14">
        <f t="shared" si="49"/>
        <v>0</v>
      </c>
    </row>
    <row r="369" spans="1:11" ht="49.9" customHeight="1" x14ac:dyDescent="0.25">
      <c r="A369" s="15"/>
      <c r="B369" s="80" t="s">
        <v>229</v>
      </c>
      <c r="C369" s="81"/>
      <c r="D369" s="17" t="s">
        <v>227</v>
      </c>
      <c r="E369" s="16" t="s">
        <v>18</v>
      </c>
      <c r="F369" s="83"/>
      <c r="G369" s="85"/>
      <c r="H369" s="86"/>
      <c r="I369" s="18">
        <v>0</v>
      </c>
      <c r="J369" s="13">
        <v>0</v>
      </c>
      <c r="K369" s="14">
        <f t="shared" si="49"/>
        <v>0</v>
      </c>
    </row>
    <row r="370" spans="1:11" ht="49.9" customHeight="1" x14ac:dyDescent="0.25">
      <c r="A370" s="15"/>
      <c r="B370" s="80" t="s">
        <v>230</v>
      </c>
      <c r="C370" s="81"/>
      <c r="D370" s="17" t="s">
        <v>227</v>
      </c>
      <c r="E370" s="16" t="s">
        <v>18</v>
      </c>
      <c r="F370" s="84"/>
      <c r="G370" s="85"/>
      <c r="H370" s="86"/>
      <c r="I370" s="18">
        <v>0</v>
      </c>
      <c r="J370" s="13">
        <v>0</v>
      </c>
      <c r="K370" s="14">
        <f t="shared" si="49"/>
        <v>0</v>
      </c>
    </row>
    <row r="371" spans="1:11" ht="49.9" customHeight="1" x14ac:dyDescent="0.25">
      <c r="A371" s="63"/>
      <c r="B371" s="64"/>
      <c r="C371" s="64"/>
      <c r="D371" s="64"/>
      <c r="E371" s="64"/>
      <c r="F371" s="64"/>
      <c r="G371" s="65" t="s">
        <v>231</v>
      </c>
      <c r="H371" s="66"/>
      <c r="I371" s="67">
        <f>SUM(K367:K370)/4</f>
        <v>0</v>
      </c>
      <c r="J371" s="68"/>
      <c r="K371" s="68"/>
    </row>
    <row r="372" spans="1:11" ht="49.9" customHeight="1" x14ac:dyDescent="0.25">
      <c r="A372" s="33" t="s">
        <v>386</v>
      </c>
      <c r="B372" s="74" t="s">
        <v>319</v>
      </c>
      <c r="C372" s="75"/>
      <c r="D372" s="75"/>
      <c r="E372" s="75"/>
      <c r="F372" s="76"/>
      <c r="G372" s="77"/>
      <c r="H372" s="78"/>
      <c r="I372" s="78"/>
      <c r="J372" s="78"/>
      <c r="K372" s="79"/>
    </row>
    <row r="373" spans="1:11" ht="49.9" customHeight="1" x14ac:dyDescent="0.25">
      <c r="A373" s="15"/>
      <c r="B373" s="80" t="s">
        <v>226</v>
      </c>
      <c r="C373" s="81"/>
      <c r="D373" s="17" t="s">
        <v>227</v>
      </c>
      <c r="E373" s="16" t="s">
        <v>18</v>
      </c>
      <c r="F373" s="82">
        <v>5000</v>
      </c>
      <c r="G373" s="85"/>
      <c r="H373" s="86"/>
      <c r="I373" s="18">
        <v>0</v>
      </c>
      <c r="J373" s="13">
        <v>0</v>
      </c>
      <c r="K373" s="14">
        <f t="shared" ref="K373:K376" si="50">J373*I373</f>
        <v>0</v>
      </c>
    </row>
    <row r="374" spans="1:11" ht="49.9" customHeight="1" x14ac:dyDescent="0.25">
      <c r="A374" s="15"/>
      <c r="B374" s="80" t="s">
        <v>228</v>
      </c>
      <c r="C374" s="81"/>
      <c r="D374" s="17" t="s">
        <v>227</v>
      </c>
      <c r="E374" s="16" t="s">
        <v>18</v>
      </c>
      <c r="F374" s="83"/>
      <c r="G374" s="87"/>
      <c r="H374" s="88"/>
      <c r="I374" s="18">
        <v>0</v>
      </c>
      <c r="J374" s="13">
        <v>0</v>
      </c>
      <c r="K374" s="14">
        <f t="shared" si="50"/>
        <v>0</v>
      </c>
    </row>
    <row r="375" spans="1:11" ht="49.9" customHeight="1" x14ac:dyDescent="0.25">
      <c r="A375" s="15"/>
      <c r="B375" s="80" t="s">
        <v>229</v>
      </c>
      <c r="C375" s="81"/>
      <c r="D375" s="17" t="s">
        <v>227</v>
      </c>
      <c r="E375" s="16" t="s">
        <v>18</v>
      </c>
      <c r="F375" s="83"/>
      <c r="G375" s="85"/>
      <c r="H375" s="86"/>
      <c r="I375" s="18">
        <v>0</v>
      </c>
      <c r="J375" s="13">
        <v>0</v>
      </c>
      <c r="K375" s="14">
        <f t="shared" si="50"/>
        <v>0</v>
      </c>
    </row>
    <row r="376" spans="1:11" ht="49.9" customHeight="1" x14ac:dyDescent="0.25">
      <c r="A376" s="15"/>
      <c r="B376" s="80" t="s">
        <v>230</v>
      </c>
      <c r="C376" s="81"/>
      <c r="D376" s="17" t="s">
        <v>227</v>
      </c>
      <c r="E376" s="16" t="s">
        <v>18</v>
      </c>
      <c r="F376" s="84"/>
      <c r="G376" s="85"/>
      <c r="H376" s="86"/>
      <c r="I376" s="18">
        <v>0</v>
      </c>
      <c r="J376" s="13">
        <v>0</v>
      </c>
      <c r="K376" s="14">
        <f t="shared" si="50"/>
        <v>0</v>
      </c>
    </row>
    <row r="377" spans="1:11" ht="49.9" customHeight="1" x14ac:dyDescent="0.25">
      <c r="A377" s="63"/>
      <c r="B377" s="64"/>
      <c r="C377" s="64"/>
      <c r="D377" s="64"/>
      <c r="E377" s="64"/>
      <c r="F377" s="64"/>
      <c r="G377" s="65" t="s">
        <v>231</v>
      </c>
      <c r="H377" s="66"/>
      <c r="I377" s="67">
        <f>SUM(K373:K376)/4</f>
        <v>0</v>
      </c>
      <c r="J377" s="68"/>
      <c r="K377" s="68"/>
    </row>
    <row r="378" spans="1:11" ht="49.9" customHeight="1" x14ac:dyDescent="0.25">
      <c r="A378" s="33" t="s">
        <v>316</v>
      </c>
      <c r="B378" s="74" t="s">
        <v>321</v>
      </c>
      <c r="C378" s="75"/>
      <c r="D378" s="75"/>
      <c r="E378" s="75"/>
      <c r="F378" s="76"/>
      <c r="G378" s="77"/>
      <c r="H378" s="78"/>
      <c r="I378" s="78"/>
      <c r="J378" s="78"/>
      <c r="K378" s="79"/>
    </row>
    <row r="379" spans="1:11" ht="49.9" customHeight="1" x14ac:dyDescent="0.25">
      <c r="A379" s="15"/>
      <c r="B379" s="80" t="s">
        <v>226</v>
      </c>
      <c r="C379" s="81"/>
      <c r="D379" s="17" t="s">
        <v>227</v>
      </c>
      <c r="E379" s="16" t="s">
        <v>18</v>
      </c>
      <c r="F379" s="82">
        <v>5000</v>
      </c>
      <c r="G379" s="85"/>
      <c r="H379" s="86"/>
      <c r="I379" s="18">
        <v>0</v>
      </c>
      <c r="J379" s="13">
        <v>0</v>
      </c>
      <c r="K379" s="14">
        <f t="shared" ref="K379:K382" si="51">J379*I379</f>
        <v>0</v>
      </c>
    </row>
    <row r="380" spans="1:11" ht="49.9" customHeight="1" x14ac:dyDescent="0.25">
      <c r="A380" s="15"/>
      <c r="B380" s="80" t="s">
        <v>228</v>
      </c>
      <c r="C380" s="81"/>
      <c r="D380" s="17" t="s">
        <v>227</v>
      </c>
      <c r="E380" s="16" t="s">
        <v>18</v>
      </c>
      <c r="F380" s="83"/>
      <c r="G380" s="87"/>
      <c r="H380" s="88"/>
      <c r="I380" s="18">
        <v>0</v>
      </c>
      <c r="J380" s="13">
        <v>0</v>
      </c>
      <c r="K380" s="14">
        <f t="shared" si="51"/>
        <v>0</v>
      </c>
    </row>
    <row r="381" spans="1:11" ht="49.9" customHeight="1" x14ac:dyDescent="0.25">
      <c r="A381" s="15"/>
      <c r="B381" s="80" t="s">
        <v>229</v>
      </c>
      <c r="C381" s="81"/>
      <c r="D381" s="17" t="s">
        <v>227</v>
      </c>
      <c r="E381" s="16" t="s">
        <v>18</v>
      </c>
      <c r="F381" s="83"/>
      <c r="G381" s="85"/>
      <c r="H381" s="86"/>
      <c r="I381" s="18">
        <v>0</v>
      </c>
      <c r="J381" s="13">
        <v>0</v>
      </c>
      <c r="K381" s="14">
        <f t="shared" si="51"/>
        <v>0</v>
      </c>
    </row>
    <row r="382" spans="1:11" ht="49.9" customHeight="1" x14ac:dyDescent="0.25">
      <c r="A382" s="15"/>
      <c r="B382" s="80" t="s">
        <v>230</v>
      </c>
      <c r="C382" s="81"/>
      <c r="D382" s="17" t="s">
        <v>227</v>
      </c>
      <c r="E382" s="16" t="s">
        <v>18</v>
      </c>
      <c r="F382" s="84"/>
      <c r="G382" s="85"/>
      <c r="H382" s="86"/>
      <c r="I382" s="18">
        <v>0</v>
      </c>
      <c r="J382" s="13">
        <v>0</v>
      </c>
      <c r="K382" s="14">
        <f t="shared" si="51"/>
        <v>0</v>
      </c>
    </row>
    <row r="383" spans="1:11" ht="49.9" customHeight="1" x14ac:dyDescent="0.25">
      <c r="A383" s="63"/>
      <c r="B383" s="64"/>
      <c r="C383" s="64"/>
      <c r="D383" s="64"/>
      <c r="E383" s="64"/>
      <c r="F383" s="64"/>
      <c r="G383" s="65" t="s">
        <v>231</v>
      </c>
      <c r="H383" s="66"/>
      <c r="I383" s="67">
        <f>SUM(K379:K382)/4</f>
        <v>0</v>
      </c>
      <c r="J383" s="68"/>
      <c r="K383" s="68"/>
    </row>
    <row r="384" spans="1:11" ht="49.9" customHeight="1" x14ac:dyDescent="0.25">
      <c r="A384" s="33" t="s">
        <v>318</v>
      </c>
      <c r="B384" s="74" t="s">
        <v>323</v>
      </c>
      <c r="C384" s="75"/>
      <c r="D384" s="75"/>
      <c r="E384" s="75"/>
      <c r="F384" s="76"/>
      <c r="G384" s="77"/>
      <c r="H384" s="78"/>
      <c r="I384" s="78"/>
      <c r="J384" s="78"/>
      <c r="K384" s="79"/>
    </row>
    <row r="385" spans="1:11" ht="49.9" customHeight="1" x14ac:dyDescent="0.25">
      <c r="A385" s="15"/>
      <c r="B385" s="80" t="s">
        <v>226</v>
      </c>
      <c r="C385" s="81"/>
      <c r="D385" s="17" t="s">
        <v>227</v>
      </c>
      <c r="E385" s="16" t="s">
        <v>18</v>
      </c>
      <c r="F385" s="82">
        <v>100</v>
      </c>
      <c r="G385" s="85"/>
      <c r="H385" s="86"/>
      <c r="I385" s="18">
        <v>0</v>
      </c>
      <c r="J385" s="13">
        <v>0</v>
      </c>
      <c r="K385" s="14">
        <f t="shared" ref="K385:K388" si="52">J385*I385</f>
        <v>0</v>
      </c>
    </row>
    <row r="386" spans="1:11" ht="49.9" customHeight="1" x14ac:dyDescent="0.25">
      <c r="A386" s="15"/>
      <c r="B386" s="80" t="s">
        <v>228</v>
      </c>
      <c r="C386" s="81"/>
      <c r="D386" s="17" t="s">
        <v>227</v>
      </c>
      <c r="E386" s="16" t="s">
        <v>18</v>
      </c>
      <c r="F386" s="83"/>
      <c r="G386" s="87"/>
      <c r="H386" s="88"/>
      <c r="I386" s="18">
        <v>0</v>
      </c>
      <c r="J386" s="13">
        <v>0</v>
      </c>
      <c r="K386" s="14">
        <f t="shared" si="52"/>
        <v>0</v>
      </c>
    </row>
    <row r="387" spans="1:11" ht="49.9" customHeight="1" x14ac:dyDescent="0.25">
      <c r="A387" s="15"/>
      <c r="B387" s="80" t="s">
        <v>229</v>
      </c>
      <c r="C387" s="81"/>
      <c r="D387" s="17" t="s">
        <v>227</v>
      </c>
      <c r="E387" s="16" t="s">
        <v>18</v>
      </c>
      <c r="F387" s="83"/>
      <c r="G387" s="85"/>
      <c r="H387" s="86"/>
      <c r="I387" s="18">
        <v>0</v>
      </c>
      <c r="J387" s="13">
        <v>0</v>
      </c>
      <c r="K387" s="14">
        <f t="shared" si="52"/>
        <v>0</v>
      </c>
    </row>
    <row r="388" spans="1:11" ht="49.9" customHeight="1" x14ac:dyDescent="0.25">
      <c r="A388" s="15"/>
      <c r="B388" s="80" t="s">
        <v>230</v>
      </c>
      <c r="C388" s="81"/>
      <c r="D388" s="17" t="s">
        <v>227</v>
      </c>
      <c r="E388" s="16" t="s">
        <v>18</v>
      </c>
      <c r="F388" s="84"/>
      <c r="G388" s="85"/>
      <c r="H388" s="86"/>
      <c r="I388" s="18">
        <v>0</v>
      </c>
      <c r="J388" s="13">
        <v>0</v>
      </c>
      <c r="K388" s="14">
        <f t="shared" si="52"/>
        <v>0</v>
      </c>
    </row>
    <row r="389" spans="1:11" ht="49.9" customHeight="1" x14ac:dyDescent="0.25">
      <c r="A389" s="63"/>
      <c r="B389" s="64"/>
      <c r="C389" s="64"/>
      <c r="D389" s="64"/>
      <c r="E389" s="64"/>
      <c r="F389" s="64"/>
      <c r="G389" s="65" t="s">
        <v>231</v>
      </c>
      <c r="H389" s="66"/>
      <c r="I389" s="67">
        <f>SUM(K385:K388)/4</f>
        <v>0</v>
      </c>
      <c r="J389" s="68"/>
      <c r="K389" s="68"/>
    </row>
    <row r="390" spans="1:11" ht="49.9" customHeight="1" x14ac:dyDescent="0.25">
      <c r="A390" s="33" t="s">
        <v>320</v>
      </c>
      <c r="B390" s="74" t="s">
        <v>325</v>
      </c>
      <c r="C390" s="75"/>
      <c r="D390" s="75"/>
      <c r="E390" s="75"/>
      <c r="F390" s="76"/>
      <c r="G390" s="77"/>
      <c r="H390" s="78"/>
      <c r="I390" s="78"/>
      <c r="J390" s="78"/>
      <c r="K390" s="79"/>
    </row>
    <row r="391" spans="1:11" ht="49.9" customHeight="1" x14ac:dyDescent="0.25">
      <c r="A391" s="15"/>
      <c r="B391" s="80" t="s">
        <v>226</v>
      </c>
      <c r="C391" s="81"/>
      <c r="D391" s="17" t="s">
        <v>227</v>
      </c>
      <c r="E391" s="16" t="s">
        <v>18</v>
      </c>
      <c r="F391" s="82">
        <v>100</v>
      </c>
      <c r="G391" s="85"/>
      <c r="H391" s="86"/>
      <c r="I391" s="18">
        <v>0</v>
      </c>
      <c r="J391" s="13">
        <v>0</v>
      </c>
      <c r="K391" s="14">
        <f t="shared" ref="K391:K394" si="53">J391*I391</f>
        <v>0</v>
      </c>
    </row>
    <row r="392" spans="1:11" ht="49.9" customHeight="1" x14ac:dyDescent="0.25">
      <c r="A392" s="15"/>
      <c r="B392" s="80" t="s">
        <v>228</v>
      </c>
      <c r="C392" s="81"/>
      <c r="D392" s="17" t="s">
        <v>227</v>
      </c>
      <c r="E392" s="16" t="s">
        <v>18</v>
      </c>
      <c r="F392" s="83"/>
      <c r="G392" s="87"/>
      <c r="H392" s="88"/>
      <c r="I392" s="18">
        <v>0</v>
      </c>
      <c r="J392" s="13">
        <v>0</v>
      </c>
      <c r="K392" s="14">
        <f t="shared" si="53"/>
        <v>0</v>
      </c>
    </row>
    <row r="393" spans="1:11" ht="49.9" customHeight="1" x14ac:dyDescent="0.25">
      <c r="A393" s="15"/>
      <c r="B393" s="80" t="s">
        <v>229</v>
      </c>
      <c r="C393" s="81"/>
      <c r="D393" s="17" t="s">
        <v>227</v>
      </c>
      <c r="E393" s="16" t="s">
        <v>18</v>
      </c>
      <c r="F393" s="83"/>
      <c r="G393" s="85"/>
      <c r="H393" s="86"/>
      <c r="I393" s="18">
        <v>0</v>
      </c>
      <c r="J393" s="13">
        <v>0</v>
      </c>
      <c r="K393" s="14">
        <f t="shared" si="53"/>
        <v>0</v>
      </c>
    </row>
    <row r="394" spans="1:11" ht="49.9" customHeight="1" x14ac:dyDescent="0.25">
      <c r="A394" s="15"/>
      <c r="B394" s="80" t="s">
        <v>230</v>
      </c>
      <c r="C394" s="81"/>
      <c r="D394" s="17" t="s">
        <v>227</v>
      </c>
      <c r="E394" s="16" t="s">
        <v>18</v>
      </c>
      <c r="F394" s="84"/>
      <c r="G394" s="85"/>
      <c r="H394" s="86"/>
      <c r="I394" s="18">
        <v>0</v>
      </c>
      <c r="J394" s="13">
        <v>0</v>
      </c>
      <c r="K394" s="14">
        <f t="shared" si="53"/>
        <v>0</v>
      </c>
    </row>
    <row r="395" spans="1:11" ht="49.9" customHeight="1" x14ac:dyDescent="0.25">
      <c r="A395" s="63"/>
      <c r="B395" s="64"/>
      <c r="C395" s="64"/>
      <c r="D395" s="64"/>
      <c r="E395" s="64"/>
      <c r="F395" s="64"/>
      <c r="G395" s="65" t="s">
        <v>231</v>
      </c>
      <c r="H395" s="66"/>
      <c r="I395" s="67">
        <f>SUM(K391:K394)/4</f>
        <v>0</v>
      </c>
      <c r="J395" s="68"/>
      <c r="K395" s="68"/>
    </row>
    <row r="396" spans="1:11" ht="49.9" customHeight="1" x14ac:dyDescent="0.25">
      <c r="A396" s="33" t="s">
        <v>322</v>
      </c>
      <c r="B396" s="74" t="s">
        <v>327</v>
      </c>
      <c r="C396" s="75"/>
      <c r="D396" s="75"/>
      <c r="E396" s="75"/>
      <c r="F396" s="76"/>
      <c r="G396" s="77"/>
      <c r="H396" s="78"/>
      <c r="I396" s="78"/>
      <c r="J396" s="78"/>
      <c r="K396" s="79"/>
    </row>
    <row r="397" spans="1:11" ht="49.9" customHeight="1" x14ac:dyDescent="0.25">
      <c r="A397" s="15"/>
      <c r="B397" s="80" t="s">
        <v>226</v>
      </c>
      <c r="C397" s="81"/>
      <c r="D397" s="17" t="s">
        <v>227</v>
      </c>
      <c r="E397" s="16" t="s">
        <v>18</v>
      </c>
      <c r="F397" s="82">
        <v>10000</v>
      </c>
      <c r="G397" s="85"/>
      <c r="H397" s="86"/>
      <c r="I397" s="18">
        <v>0</v>
      </c>
      <c r="J397" s="13">
        <v>0</v>
      </c>
      <c r="K397" s="14">
        <f t="shared" ref="K397:K400" si="54">J397*I397</f>
        <v>0</v>
      </c>
    </row>
    <row r="398" spans="1:11" ht="49.9" customHeight="1" x14ac:dyDescent="0.25">
      <c r="A398" s="15"/>
      <c r="B398" s="80" t="s">
        <v>228</v>
      </c>
      <c r="C398" s="81"/>
      <c r="D398" s="17" t="s">
        <v>227</v>
      </c>
      <c r="E398" s="16" t="s">
        <v>18</v>
      </c>
      <c r="F398" s="83"/>
      <c r="G398" s="87"/>
      <c r="H398" s="88"/>
      <c r="I398" s="18">
        <v>0</v>
      </c>
      <c r="J398" s="13">
        <v>0</v>
      </c>
      <c r="K398" s="14">
        <f t="shared" si="54"/>
        <v>0</v>
      </c>
    </row>
    <row r="399" spans="1:11" ht="49.9" customHeight="1" x14ac:dyDescent="0.25">
      <c r="A399" s="15"/>
      <c r="B399" s="80" t="s">
        <v>229</v>
      </c>
      <c r="C399" s="81"/>
      <c r="D399" s="17" t="s">
        <v>227</v>
      </c>
      <c r="E399" s="16" t="s">
        <v>18</v>
      </c>
      <c r="F399" s="83"/>
      <c r="G399" s="85"/>
      <c r="H399" s="86"/>
      <c r="I399" s="18">
        <v>0</v>
      </c>
      <c r="J399" s="13">
        <v>0</v>
      </c>
      <c r="K399" s="14">
        <f t="shared" si="54"/>
        <v>0</v>
      </c>
    </row>
    <row r="400" spans="1:11" ht="49.9" customHeight="1" x14ac:dyDescent="0.25">
      <c r="A400" s="15"/>
      <c r="B400" s="80" t="s">
        <v>230</v>
      </c>
      <c r="C400" s="81"/>
      <c r="D400" s="17" t="s">
        <v>227</v>
      </c>
      <c r="E400" s="16" t="s">
        <v>18</v>
      </c>
      <c r="F400" s="84"/>
      <c r="G400" s="85"/>
      <c r="H400" s="86"/>
      <c r="I400" s="18">
        <v>0</v>
      </c>
      <c r="J400" s="13">
        <v>0</v>
      </c>
      <c r="K400" s="14">
        <f t="shared" si="54"/>
        <v>0</v>
      </c>
    </row>
    <row r="401" spans="1:11" ht="49.9" customHeight="1" x14ac:dyDescent="0.25">
      <c r="A401" s="63"/>
      <c r="B401" s="64"/>
      <c r="C401" s="64"/>
      <c r="D401" s="64"/>
      <c r="E401" s="64"/>
      <c r="F401" s="64"/>
      <c r="G401" s="65" t="s">
        <v>231</v>
      </c>
      <c r="H401" s="66"/>
      <c r="I401" s="67">
        <f>SUM(K397:K400)/4</f>
        <v>0</v>
      </c>
      <c r="J401" s="68"/>
      <c r="K401" s="68"/>
    </row>
    <row r="402" spans="1:11" ht="49.9" customHeight="1" x14ac:dyDescent="0.25">
      <c r="A402" s="33" t="s">
        <v>324</v>
      </c>
      <c r="B402" s="74" t="s">
        <v>329</v>
      </c>
      <c r="C402" s="75"/>
      <c r="D402" s="75"/>
      <c r="E402" s="75"/>
      <c r="F402" s="76"/>
      <c r="G402" s="85"/>
      <c r="H402" s="158"/>
      <c r="I402" s="158"/>
      <c r="J402" s="158"/>
      <c r="K402" s="159"/>
    </row>
    <row r="403" spans="1:11" ht="49.9" customHeight="1" x14ac:dyDescent="0.25">
      <c r="A403" s="15"/>
      <c r="B403" s="80" t="s">
        <v>226</v>
      </c>
      <c r="C403" s="81"/>
      <c r="D403" s="17" t="s">
        <v>227</v>
      </c>
      <c r="E403" s="16" t="s">
        <v>18</v>
      </c>
      <c r="F403" s="82">
        <v>10000</v>
      </c>
      <c r="G403" s="85"/>
      <c r="H403" s="86"/>
      <c r="I403" s="18">
        <v>0</v>
      </c>
      <c r="J403" s="13">
        <v>0</v>
      </c>
      <c r="K403" s="14">
        <f t="shared" ref="K403:K406" si="55">J403*I403</f>
        <v>0</v>
      </c>
    </row>
    <row r="404" spans="1:11" ht="49.9" customHeight="1" x14ac:dyDescent="0.25">
      <c r="A404" s="15"/>
      <c r="B404" s="80" t="s">
        <v>228</v>
      </c>
      <c r="C404" s="81"/>
      <c r="D404" s="17" t="s">
        <v>227</v>
      </c>
      <c r="E404" s="16" t="s">
        <v>18</v>
      </c>
      <c r="F404" s="83"/>
      <c r="G404" s="87"/>
      <c r="H404" s="88"/>
      <c r="I404" s="18">
        <v>0</v>
      </c>
      <c r="J404" s="13">
        <v>0</v>
      </c>
      <c r="K404" s="14">
        <f t="shared" si="55"/>
        <v>0</v>
      </c>
    </row>
    <row r="405" spans="1:11" ht="49.9" customHeight="1" x14ac:dyDescent="0.25">
      <c r="A405" s="15"/>
      <c r="B405" s="80" t="s">
        <v>229</v>
      </c>
      <c r="C405" s="81"/>
      <c r="D405" s="17" t="s">
        <v>227</v>
      </c>
      <c r="E405" s="16" t="s">
        <v>18</v>
      </c>
      <c r="F405" s="83"/>
      <c r="G405" s="85"/>
      <c r="H405" s="86"/>
      <c r="I405" s="18">
        <v>0</v>
      </c>
      <c r="J405" s="13">
        <v>0</v>
      </c>
      <c r="K405" s="14">
        <f t="shared" si="55"/>
        <v>0</v>
      </c>
    </row>
    <row r="406" spans="1:11" ht="49.9" customHeight="1" x14ac:dyDescent="0.25">
      <c r="A406" s="15"/>
      <c r="B406" s="80" t="s">
        <v>230</v>
      </c>
      <c r="C406" s="81"/>
      <c r="D406" s="17" t="s">
        <v>227</v>
      </c>
      <c r="E406" s="16" t="s">
        <v>18</v>
      </c>
      <c r="F406" s="84"/>
      <c r="G406" s="85"/>
      <c r="H406" s="86"/>
      <c r="I406" s="18">
        <v>0</v>
      </c>
      <c r="J406" s="10">
        <v>0</v>
      </c>
      <c r="K406" s="10">
        <f t="shared" si="55"/>
        <v>0</v>
      </c>
    </row>
    <row r="407" spans="1:11" ht="49.9" customHeight="1" x14ac:dyDescent="0.25">
      <c r="A407" s="63"/>
      <c r="B407" s="64"/>
      <c r="C407" s="64"/>
      <c r="D407" s="64"/>
      <c r="E407" s="64"/>
      <c r="F407" s="64"/>
      <c r="G407" s="65" t="s">
        <v>231</v>
      </c>
      <c r="H407" s="66"/>
      <c r="I407" s="67">
        <f>SUM(K403:K406)/4</f>
        <v>0</v>
      </c>
      <c r="J407" s="68"/>
      <c r="K407" s="68"/>
    </row>
    <row r="408" spans="1:11" ht="49.9" customHeight="1" x14ac:dyDescent="0.25">
      <c r="A408" s="33" t="s">
        <v>326</v>
      </c>
      <c r="B408" s="74" t="s">
        <v>331</v>
      </c>
      <c r="C408" s="75"/>
      <c r="D408" s="75"/>
      <c r="E408" s="75"/>
      <c r="F408" s="76"/>
      <c r="G408" s="77"/>
      <c r="H408" s="78"/>
      <c r="I408" s="78"/>
      <c r="J408" s="78"/>
      <c r="K408" s="79"/>
    </row>
    <row r="409" spans="1:11" ht="49.9" customHeight="1" x14ac:dyDescent="0.25">
      <c r="A409" s="15"/>
      <c r="B409" s="80" t="s">
        <v>226</v>
      </c>
      <c r="C409" s="81"/>
      <c r="D409" s="17" t="s">
        <v>227</v>
      </c>
      <c r="E409" s="16" t="s">
        <v>18</v>
      </c>
      <c r="F409" s="82">
        <v>10000</v>
      </c>
      <c r="G409" s="85"/>
      <c r="H409" s="86"/>
      <c r="I409" s="18">
        <v>0</v>
      </c>
      <c r="J409" s="13">
        <v>0</v>
      </c>
      <c r="K409" s="14">
        <f t="shared" ref="K409:K412" si="56">J409*I409</f>
        <v>0</v>
      </c>
    </row>
    <row r="410" spans="1:11" ht="49.9" customHeight="1" x14ac:dyDescent="0.25">
      <c r="A410" s="15"/>
      <c r="B410" s="80" t="s">
        <v>228</v>
      </c>
      <c r="C410" s="81"/>
      <c r="D410" s="17" t="s">
        <v>227</v>
      </c>
      <c r="E410" s="16" t="s">
        <v>18</v>
      </c>
      <c r="F410" s="83"/>
      <c r="G410" s="87"/>
      <c r="H410" s="88"/>
      <c r="I410" s="18">
        <v>0</v>
      </c>
      <c r="J410" s="13">
        <v>0</v>
      </c>
      <c r="K410" s="14">
        <f t="shared" si="56"/>
        <v>0</v>
      </c>
    </row>
    <row r="411" spans="1:11" ht="49.9" customHeight="1" x14ac:dyDescent="0.25">
      <c r="A411" s="15"/>
      <c r="B411" s="80" t="s">
        <v>229</v>
      </c>
      <c r="C411" s="81"/>
      <c r="D411" s="17" t="s">
        <v>227</v>
      </c>
      <c r="E411" s="16" t="s">
        <v>18</v>
      </c>
      <c r="F411" s="83"/>
      <c r="G411" s="85"/>
      <c r="H411" s="86"/>
      <c r="I411" s="18">
        <v>0</v>
      </c>
      <c r="J411" s="13">
        <v>0</v>
      </c>
      <c r="K411" s="14">
        <f t="shared" si="56"/>
        <v>0</v>
      </c>
    </row>
    <row r="412" spans="1:11" ht="49.9" customHeight="1" x14ac:dyDescent="0.25">
      <c r="A412" s="15"/>
      <c r="B412" s="80" t="s">
        <v>230</v>
      </c>
      <c r="C412" s="81"/>
      <c r="D412" s="17" t="s">
        <v>227</v>
      </c>
      <c r="E412" s="16" t="s">
        <v>18</v>
      </c>
      <c r="F412" s="84"/>
      <c r="G412" s="85"/>
      <c r="H412" s="86"/>
      <c r="I412" s="18">
        <v>0</v>
      </c>
      <c r="J412" s="10">
        <v>0</v>
      </c>
      <c r="K412" s="10">
        <f t="shared" si="56"/>
        <v>0</v>
      </c>
    </row>
    <row r="413" spans="1:11" ht="49.9" customHeight="1" x14ac:dyDescent="0.25">
      <c r="A413" s="63"/>
      <c r="B413" s="64"/>
      <c r="C413" s="64"/>
      <c r="D413" s="64"/>
      <c r="E413" s="64"/>
      <c r="F413" s="64"/>
      <c r="G413" s="65" t="s">
        <v>231</v>
      </c>
      <c r="H413" s="66"/>
      <c r="I413" s="67">
        <f>SUM(K409:K412)/4</f>
        <v>0</v>
      </c>
      <c r="J413" s="68"/>
      <c r="K413" s="68"/>
    </row>
    <row r="414" spans="1:11" ht="49.9" customHeight="1" x14ac:dyDescent="0.25">
      <c r="A414" s="33" t="s">
        <v>328</v>
      </c>
      <c r="B414" s="74" t="s">
        <v>332</v>
      </c>
      <c r="C414" s="75"/>
      <c r="D414" s="75"/>
      <c r="E414" s="75"/>
      <c r="F414" s="76"/>
      <c r="G414" s="77"/>
      <c r="H414" s="78"/>
      <c r="I414" s="78"/>
      <c r="J414" s="78"/>
      <c r="K414" s="79"/>
    </row>
    <row r="415" spans="1:11" ht="49.9" customHeight="1" x14ac:dyDescent="0.25">
      <c r="A415" s="15"/>
      <c r="B415" s="80" t="s">
        <v>226</v>
      </c>
      <c r="C415" s="81"/>
      <c r="D415" s="17" t="s">
        <v>227</v>
      </c>
      <c r="E415" s="16" t="s">
        <v>18</v>
      </c>
      <c r="F415" s="82">
        <v>10000</v>
      </c>
      <c r="G415" s="85"/>
      <c r="H415" s="86"/>
      <c r="I415" s="18">
        <v>0</v>
      </c>
      <c r="J415" s="13">
        <v>0</v>
      </c>
      <c r="K415" s="14">
        <f t="shared" ref="K415:K418" si="57">J415*I415</f>
        <v>0</v>
      </c>
    </row>
    <row r="416" spans="1:11" ht="49.9" customHeight="1" x14ac:dyDescent="0.25">
      <c r="A416" s="15"/>
      <c r="B416" s="80" t="s">
        <v>228</v>
      </c>
      <c r="C416" s="81"/>
      <c r="D416" s="17" t="s">
        <v>227</v>
      </c>
      <c r="E416" s="16" t="s">
        <v>18</v>
      </c>
      <c r="F416" s="83"/>
      <c r="G416" s="87"/>
      <c r="H416" s="88"/>
      <c r="I416" s="18">
        <v>0</v>
      </c>
      <c r="J416" s="13">
        <v>0</v>
      </c>
      <c r="K416" s="14">
        <f t="shared" si="57"/>
        <v>0</v>
      </c>
    </row>
    <row r="417" spans="1:11" ht="49.9" customHeight="1" x14ac:dyDescent="0.25">
      <c r="A417" s="15"/>
      <c r="B417" s="80" t="s">
        <v>229</v>
      </c>
      <c r="C417" s="81"/>
      <c r="D417" s="17" t="s">
        <v>227</v>
      </c>
      <c r="E417" s="16" t="s">
        <v>18</v>
      </c>
      <c r="F417" s="83"/>
      <c r="G417" s="85"/>
      <c r="H417" s="86"/>
      <c r="I417" s="18">
        <v>0</v>
      </c>
      <c r="J417" s="13">
        <v>0</v>
      </c>
      <c r="K417" s="14">
        <f t="shared" si="57"/>
        <v>0</v>
      </c>
    </row>
    <row r="418" spans="1:11" ht="49.9" customHeight="1" x14ac:dyDescent="0.25">
      <c r="A418" s="15"/>
      <c r="B418" s="80" t="s">
        <v>230</v>
      </c>
      <c r="C418" s="81"/>
      <c r="D418" s="17" t="s">
        <v>227</v>
      </c>
      <c r="E418" s="16" t="s">
        <v>18</v>
      </c>
      <c r="F418" s="84"/>
      <c r="G418" s="85"/>
      <c r="H418" s="86"/>
      <c r="I418" s="18">
        <v>0</v>
      </c>
      <c r="J418" s="13">
        <v>0</v>
      </c>
      <c r="K418" s="14">
        <f t="shared" si="57"/>
        <v>0</v>
      </c>
    </row>
    <row r="419" spans="1:11" ht="49.9" customHeight="1" x14ac:dyDescent="0.25">
      <c r="A419" s="63"/>
      <c r="B419" s="64"/>
      <c r="C419" s="64"/>
      <c r="D419" s="64"/>
      <c r="E419" s="64"/>
      <c r="F419" s="64"/>
      <c r="G419" s="65" t="s">
        <v>231</v>
      </c>
      <c r="H419" s="66"/>
      <c r="I419" s="67">
        <f>SUM(K415:K418)/4</f>
        <v>0</v>
      </c>
      <c r="J419" s="68"/>
      <c r="K419" s="68"/>
    </row>
    <row r="420" spans="1:11" ht="49.9" customHeight="1" x14ac:dyDescent="0.25">
      <c r="A420" s="33" t="s">
        <v>330</v>
      </c>
      <c r="B420" s="74" t="s">
        <v>333</v>
      </c>
      <c r="C420" s="75"/>
      <c r="D420" s="75"/>
      <c r="E420" s="75"/>
      <c r="F420" s="76"/>
      <c r="G420" s="77"/>
      <c r="H420" s="78"/>
      <c r="I420" s="78"/>
      <c r="J420" s="78"/>
      <c r="K420" s="79"/>
    </row>
    <row r="421" spans="1:11" ht="49.9" customHeight="1" x14ac:dyDescent="0.25">
      <c r="A421" s="15"/>
      <c r="B421" s="80" t="s">
        <v>226</v>
      </c>
      <c r="C421" s="81"/>
      <c r="D421" s="17" t="s">
        <v>227</v>
      </c>
      <c r="E421" s="16" t="s">
        <v>18</v>
      </c>
      <c r="F421" s="82">
        <v>10000</v>
      </c>
      <c r="G421" s="85"/>
      <c r="H421" s="86"/>
      <c r="I421" s="18">
        <v>0</v>
      </c>
      <c r="J421" s="13">
        <v>0</v>
      </c>
      <c r="K421" s="14">
        <f t="shared" ref="K421:K423" si="58">J421*I421</f>
        <v>0</v>
      </c>
    </row>
    <row r="422" spans="1:11" ht="49.9" customHeight="1" x14ac:dyDescent="0.25">
      <c r="A422" s="15"/>
      <c r="B422" s="80" t="s">
        <v>228</v>
      </c>
      <c r="C422" s="81"/>
      <c r="D422" s="17" t="s">
        <v>227</v>
      </c>
      <c r="E422" s="16" t="s">
        <v>18</v>
      </c>
      <c r="F422" s="83"/>
      <c r="G422" s="87"/>
      <c r="H422" s="88"/>
      <c r="I422" s="18">
        <v>0</v>
      </c>
      <c r="J422" s="13">
        <v>0</v>
      </c>
      <c r="K422" s="14">
        <f t="shared" si="58"/>
        <v>0</v>
      </c>
    </row>
    <row r="423" spans="1:11" ht="49.9" customHeight="1" x14ac:dyDescent="0.25">
      <c r="A423" s="15"/>
      <c r="B423" s="80" t="s">
        <v>229</v>
      </c>
      <c r="C423" s="81"/>
      <c r="D423" s="17" t="s">
        <v>227</v>
      </c>
      <c r="E423" s="16" t="s">
        <v>18</v>
      </c>
      <c r="F423" s="83"/>
      <c r="G423" s="85"/>
      <c r="H423" s="86"/>
      <c r="I423" s="18">
        <v>0</v>
      </c>
      <c r="J423" s="13">
        <v>0</v>
      </c>
      <c r="K423" s="14">
        <f t="shared" si="58"/>
        <v>0</v>
      </c>
    </row>
    <row r="424" spans="1:11" ht="49.9" customHeight="1" x14ac:dyDescent="0.25">
      <c r="A424" s="15"/>
      <c r="B424" s="80" t="s">
        <v>230</v>
      </c>
      <c r="C424" s="81"/>
      <c r="D424" s="17" t="s">
        <v>227</v>
      </c>
      <c r="E424" s="16" t="s">
        <v>18</v>
      </c>
      <c r="F424" s="84"/>
      <c r="G424" s="85"/>
      <c r="H424" s="86"/>
      <c r="I424" s="18">
        <v>0</v>
      </c>
      <c r="J424" s="13">
        <v>0</v>
      </c>
      <c r="K424" s="14">
        <f t="shared" ref="K424" si="59">J424*I424</f>
        <v>0</v>
      </c>
    </row>
    <row r="425" spans="1:11" ht="49.9" customHeight="1" thickBot="1" x14ac:dyDescent="0.3">
      <c r="A425" s="63"/>
      <c r="B425" s="64"/>
      <c r="C425" s="64"/>
      <c r="D425" s="64"/>
      <c r="E425" s="64"/>
      <c r="F425" s="64"/>
      <c r="G425" s="65" t="s">
        <v>231</v>
      </c>
      <c r="H425" s="66"/>
      <c r="I425" s="67">
        <f>SUM(K421:K424)/4</f>
        <v>0</v>
      </c>
      <c r="J425" s="68"/>
      <c r="K425" s="68"/>
    </row>
    <row r="426" spans="1:11" ht="37.15" customHeight="1" thickBot="1" x14ac:dyDescent="0.3">
      <c r="A426" s="47" t="s">
        <v>334</v>
      </c>
      <c r="B426" s="48"/>
      <c r="C426" s="48"/>
      <c r="D426" s="48"/>
      <c r="E426" s="48"/>
      <c r="F426" s="49"/>
      <c r="G426" s="50">
        <f>SUM(I119,I125,I131,I137,I143,I149,I155,I161,I167,I173,I179,I185,I191,I197,I203,I209,I215,I221,I227,I233,I239,I245,I251,I257,I263,I269,I275,I281,I287,I293,I299,I305,I311,I317,I323,I329,I335,I341,I347,I353,I359,I365,I452,I458,I371,I377,I383,I389,I395,I401,I407,I413,I419,I425)</f>
        <v>0</v>
      </c>
      <c r="H426" s="51"/>
      <c r="I426" s="51"/>
      <c r="J426" s="51"/>
      <c r="K426" s="52"/>
    </row>
    <row r="427" spans="1:11" s="8" customFormat="1" ht="34.15" customHeight="1" thickBot="1" x14ac:dyDescent="0.35">
      <c r="A427" s="53" t="s">
        <v>358</v>
      </c>
      <c r="B427" s="54"/>
      <c r="C427" s="54"/>
      <c r="D427" s="54"/>
      <c r="E427" s="54"/>
      <c r="F427" s="54"/>
      <c r="G427" s="54"/>
      <c r="H427" s="54"/>
      <c r="I427" s="54"/>
      <c r="J427" s="54"/>
      <c r="K427" s="55"/>
    </row>
    <row r="428" spans="1:11" ht="197.25" customHeight="1" thickBot="1" x14ac:dyDescent="0.3">
      <c r="A428" s="22" t="s">
        <v>5</v>
      </c>
      <c r="B428" s="56" t="s">
        <v>6</v>
      </c>
      <c r="C428" s="57"/>
      <c r="D428" s="24" t="s">
        <v>7</v>
      </c>
      <c r="E428" s="25" t="s">
        <v>8</v>
      </c>
      <c r="F428" s="26" t="s">
        <v>9</v>
      </c>
      <c r="G428" s="58" t="s">
        <v>10</v>
      </c>
      <c r="H428" s="57"/>
      <c r="I428" s="30" t="s">
        <v>11</v>
      </c>
      <c r="J428" s="23" t="s">
        <v>12</v>
      </c>
      <c r="K428" s="27" t="s">
        <v>13</v>
      </c>
    </row>
    <row r="429" spans="1:11" ht="49.9" customHeight="1" x14ac:dyDescent="0.25">
      <c r="A429" s="33" t="s">
        <v>360</v>
      </c>
      <c r="B429" s="74" t="s">
        <v>364</v>
      </c>
      <c r="C429" s="75"/>
      <c r="D429" s="75"/>
      <c r="E429" s="75"/>
      <c r="F429" s="76"/>
      <c r="G429" s="77"/>
      <c r="H429" s="78"/>
      <c r="I429" s="78"/>
      <c r="J429" s="78"/>
      <c r="K429" s="79"/>
    </row>
    <row r="430" spans="1:11" ht="49.9" customHeight="1" x14ac:dyDescent="0.25">
      <c r="A430" s="15"/>
      <c r="B430" s="80" t="s">
        <v>226</v>
      </c>
      <c r="C430" s="81"/>
      <c r="D430" s="17" t="s">
        <v>227</v>
      </c>
      <c r="E430" s="16" t="s">
        <v>18</v>
      </c>
      <c r="F430" s="82">
        <v>50000</v>
      </c>
      <c r="G430" s="85"/>
      <c r="H430" s="86"/>
      <c r="I430" s="18">
        <v>0</v>
      </c>
      <c r="J430" s="13">
        <v>0</v>
      </c>
      <c r="K430" s="14">
        <f>J430*I430</f>
        <v>0</v>
      </c>
    </row>
    <row r="431" spans="1:11" ht="49.9" customHeight="1" x14ac:dyDescent="0.25">
      <c r="A431" s="15"/>
      <c r="B431" s="80" t="s">
        <v>228</v>
      </c>
      <c r="C431" s="81"/>
      <c r="D431" s="17" t="s">
        <v>227</v>
      </c>
      <c r="E431" s="16" t="s">
        <v>18</v>
      </c>
      <c r="F431" s="83"/>
      <c r="G431" s="87"/>
      <c r="H431" s="88"/>
      <c r="I431" s="18">
        <v>0</v>
      </c>
      <c r="J431" s="13">
        <v>0</v>
      </c>
      <c r="K431" s="14">
        <f t="shared" ref="K431:K433" si="60">J431*I431</f>
        <v>0</v>
      </c>
    </row>
    <row r="432" spans="1:11" ht="49.9" customHeight="1" x14ac:dyDescent="0.25">
      <c r="A432" s="15"/>
      <c r="B432" s="80" t="s">
        <v>229</v>
      </c>
      <c r="C432" s="81"/>
      <c r="D432" s="17" t="s">
        <v>227</v>
      </c>
      <c r="E432" s="16" t="s">
        <v>18</v>
      </c>
      <c r="F432" s="83"/>
      <c r="G432" s="85"/>
      <c r="H432" s="86"/>
      <c r="I432" s="18">
        <v>0</v>
      </c>
      <c r="J432" s="13">
        <v>0</v>
      </c>
      <c r="K432" s="14">
        <f t="shared" si="60"/>
        <v>0</v>
      </c>
    </row>
    <row r="433" spans="1:11" ht="49.9" customHeight="1" x14ac:dyDescent="0.25">
      <c r="A433" s="15"/>
      <c r="B433" s="80" t="s">
        <v>230</v>
      </c>
      <c r="C433" s="81"/>
      <c r="D433" s="17" t="s">
        <v>227</v>
      </c>
      <c r="E433" s="16" t="s">
        <v>18</v>
      </c>
      <c r="F433" s="84"/>
      <c r="G433" s="85"/>
      <c r="H433" s="86"/>
      <c r="I433" s="18">
        <v>0</v>
      </c>
      <c r="J433" s="10">
        <v>0</v>
      </c>
      <c r="K433" s="10">
        <f t="shared" si="60"/>
        <v>0</v>
      </c>
    </row>
    <row r="434" spans="1:11" ht="49.9" customHeight="1" x14ac:dyDescent="0.25">
      <c r="A434" s="63"/>
      <c r="B434" s="64"/>
      <c r="C434" s="64"/>
      <c r="D434" s="64"/>
      <c r="E434" s="64"/>
      <c r="F434" s="64"/>
      <c r="G434" s="65" t="s">
        <v>231</v>
      </c>
      <c r="H434" s="66"/>
      <c r="I434" s="67">
        <f>SUM(K430:K433)/4</f>
        <v>0</v>
      </c>
      <c r="J434" s="68"/>
      <c r="K434" s="68"/>
    </row>
    <row r="435" spans="1:11" ht="49.9" customHeight="1" x14ac:dyDescent="0.25">
      <c r="A435" s="33" t="s">
        <v>361</v>
      </c>
      <c r="B435" s="74" t="s">
        <v>365</v>
      </c>
      <c r="C435" s="75"/>
      <c r="D435" s="75"/>
      <c r="E435" s="75"/>
      <c r="F435" s="76"/>
      <c r="G435" s="77"/>
      <c r="H435" s="78"/>
      <c r="I435" s="78"/>
      <c r="J435" s="78"/>
      <c r="K435" s="79"/>
    </row>
    <row r="436" spans="1:11" ht="49.9" customHeight="1" x14ac:dyDescent="0.25">
      <c r="A436" s="15"/>
      <c r="B436" s="80" t="s">
        <v>226</v>
      </c>
      <c r="C436" s="81"/>
      <c r="D436" s="17" t="s">
        <v>227</v>
      </c>
      <c r="E436" s="16" t="s">
        <v>18</v>
      </c>
      <c r="F436" s="82">
        <v>35000</v>
      </c>
      <c r="G436" s="85"/>
      <c r="H436" s="86"/>
      <c r="I436" s="18">
        <v>0</v>
      </c>
      <c r="J436" s="13">
        <v>0</v>
      </c>
      <c r="K436" s="14">
        <f>J436*I436</f>
        <v>0</v>
      </c>
    </row>
    <row r="437" spans="1:11" ht="49.9" customHeight="1" x14ac:dyDescent="0.25">
      <c r="A437" s="15"/>
      <c r="B437" s="80" t="s">
        <v>228</v>
      </c>
      <c r="C437" s="81"/>
      <c r="D437" s="17" t="s">
        <v>227</v>
      </c>
      <c r="E437" s="16" t="s">
        <v>18</v>
      </c>
      <c r="F437" s="83"/>
      <c r="G437" s="87"/>
      <c r="H437" s="88"/>
      <c r="I437" s="18">
        <v>0</v>
      </c>
      <c r="J437" s="13">
        <v>0</v>
      </c>
      <c r="K437" s="14">
        <f t="shared" ref="K437:K439" si="61">J437*I437</f>
        <v>0</v>
      </c>
    </row>
    <row r="438" spans="1:11" ht="49.9" customHeight="1" x14ac:dyDescent="0.25">
      <c r="A438" s="15"/>
      <c r="B438" s="80" t="s">
        <v>229</v>
      </c>
      <c r="C438" s="81"/>
      <c r="D438" s="17" t="s">
        <v>227</v>
      </c>
      <c r="E438" s="16" t="s">
        <v>18</v>
      </c>
      <c r="F438" s="83"/>
      <c r="G438" s="85"/>
      <c r="H438" s="86"/>
      <c r="I438" s="18">
        <v>0</v>
      </c>
      <c r="J438" s="13">
        <v>0</v>
      </c>
      <c r="K438" s="14">
        <f t="shared" si="61"/>
        <v>0</v>
      </c>
    </row>
    <row r="439" spans="1:11" ht="49.9" customHeight="1" x14ac:dyDescent="0.25">
      <c r="A439" s="15"/>
      <c r="B439" s="80" t="s">
        <v>230</v>
      </c>
      <c r="C439" s="81"/>
      <c r="D439" s="17" t="s">
        <v>227</v>
      </c>
      <c r="E439" s="16" t="s">
        <v>18</v>
      </c>
      <c r="F439" s="84"/>
      <c r="G439" s="85"/>
      <c r="H439" s="86"/>
      <c r="I439" s="18">
        <v>0</v>
      </c>
      <c r="J439" s="10">
        <v>0</v>
      </c>
      <c r="K439" s="10">
        <f t="shared" si="61"/>
        <v>0</v>
      </c>
    </row>
    <row r="440" spans="1:11" ht="49.9" customHeight="1" x14ac:dyDescent="0.25">
      <c r="A440" s="63"/>
      <c r="B440" s="64"/>
      <c r="C440" s="64"/>
      <c r="D440" s="64"/>
      <c r="E440" s="64"/>
      <c r="F440" s="64"/>
      <c r="G440" s="65" t="s">
        <v>231</v>
      </c>
      <c r="H440" s="66"/>
      <c r="I440" s="67">
        <f>SUM(K436:K439)/4</f>
        <v>0</v>
      </c>
      <c r="J440" s="68"/>
      <c r="K440" s="68"/>
    </row>
    <row r="441" spans="1:11" ht="49.9" customHeight="1" x14ac:dyDescent="0.25">
      <c r="A441" s="33" t="s">
        <v>366</v>
      </c>
      <c r="B441" s="74" t="s">
        <v>367</v>
      </c>
      <c r="C441" s="75"/>
      <c r="D441" s="75"/>
      <c r="E441" s="75"/>
      <c r="F441" s="76"/>
      <c r="G441" s="77"/>
      <c r="H441" s="78"/>
      <c r="I441" s="78"/>
      <c r="J441" s="78"/>
      <c r="K441" s="79"/>
    </row>
    <row r="442" spans="1:11" ht="49.9" customHeight="1" x14ac:dyDescent="0.25">
      <c r="A442" s="15"/>
      <c r="B442" s="80" t="s">
        <v>226</v>
      </c>
      <c r="C442" s="81"/>
      <c r="D442" s="17" t="s">
        <v>227</v>
      </c>
      <c r="E442" s="16" t="s">
        <v>18</v>
      </c>
      <c r="F442" s="82">
        <v>30000</v>
      </c>
      <c r="G442" s="85"/>
      <c r="H442" s="86"/>
      <c r="I442" s="18">
        <v>0</v>
      </c>
      <c r="J442" s="13">
        <v>0</v>
      </c>
      <c r="K442" s="14">
        <f>J442*I442</f>
        <v>0</v>
      </c>
    </row>
    <row r="443" spans="1:11" ht="49.9" customHeight="1" x14ac:dyDescent="0.25">
      <c r="A443" s="15"/>
      <c r="B443" s="80" t="s">
        <v>228</v>
      </c>
      <c r="C443" s="81"/>
      <c r="D443" s="17" t="s">
        <v>227</v>
      </c>
      <c r="E443" s="16" t="s">
        <v>18</v>
      </c>
      <c r="F443" s="83"/>
      <c r="G443" s="87"/>
      <c r="H443" s="88"/>
      <c r="I443" s="18">
        <v>0</v>
      </c>
      <c r="J443" s="13">
        <v>0</v>
      </c>
      <c r="K443" s="14">
        <f t="shared" ref="K443:K445" si="62">J443*I443</f>
        <v>0</v>
      </c>
    </row>
    <row r="444" spans="1:11" ht="49.9" customHeight="1" x14ac:dyDescent="0.25">
      <c r="A444" s="15"/>
      <c r="B444" s="80" t="s">
        <v>229</v>
      </c>
      <c r="C444" s="81"/>
      <c r="D444" s="17" t="s">
        <v>227</v>
      </c>
      <c r="E444" s="16" t="s">
        <v>18</v>
      </c>
      <c r="F444" s="83"/>
      <c r="G444" s="85"/>
      <c r="H444" s="86"/>
      <c r="I444" s="18">
        <v>0</v>
      </c>
      <c r="J444" s="13">
        <v>0</v>
      </c>
      <c r="K444" s="14">
        <f t="shared" si="62"/>
        <v>0</v>
      </c>
    </row>
    <row r="445" spans="1:11" ht="49.9" customHeight="1" x14ac:dyDescent="0.25">
      <c r="A445" s="15"/>
      <c r="B445" s="80" t="s">
        <v>230</v>
      </c>
      <c r="C445" s="81"/>
      <c r="D445" s="17" t="s">
        <v>227</v>
      </c>
      <c r="E445" s="16" t="s">
        <v>18</v>
      </c>
      <c r="F445" s="84"/>
      <c r="G445" s="85"/>
      <c r="H445" s="86"/>
      <c r="I445" s="18">
        <v>0</v>
      </c>
      <c r="J445" s="10">
        <v>0</v>
      </c>
      <c r="K445" s="10">
        <f t="shared" si="62"/>
        <v>0</v>
      </c>
    </row>
    <row r="446" spans="1:11" ht="49.9" customHeight="1" x14ac:dyDescent="0.25">
      <c r="A446" s="63"/>
      <c r="B446" s="64"/>
      <c r="C446" s="64"/>
      <c r="D446" s="64"/>
      <c r="E446" s="64"/>
      <c r="F446" s="64"/>
      <c r="G446" s="65" t="s">
        <v>231</v>
      </c>
      <c r="H446" s="66"/>
      <c r="I446" s="67">
        <f>SUM(K442:K445)/4</f>
        <v>0</v>
      </c>
      <c r="J446" s="68"/>
      <c r="K446" s="68"/>
    </row>
    <row r="447" spans="1:11" ht="49.9" customHeight="1" x14ac:dyDescent="0.25">
      <c r="A447" s="33" t="s">
        <v>362</v>
      </c>
      <c r="B447" s="74" t="s">
        <v>314</v>
      </c>
      <c r="C447" s="75"/>
      <c r="D447" s="75"/>
      <c r="E447" s="75"/>
      <c r="F447" s="76"/>
      <c r="G447" s="77"/>
      <c r="H447" s="78"/>
      <c r="I447" s="78"/>
      <c r="J447" s="78"/>
      <c r="K447" s="79"/>
    </row>
    <row r="448" spans="1:11" ht="49.9" customHeight="1" x14ac:dyDescent="0.25">
      <c r="A448" s="15"/>
      <c r="B448" s="80" t="s">
        <v>226</v>
      </c>
      <c r="C448" s="81"/>
      <c r="D448" s="17" t="s">
        <v>227</v>
      </c>
      <c r="E448" s="16" t="s">
        <v>18</v>
      </c>
      <c r="F448" s="82">
        <v>500000</v>
      </c>
      <c r="G448" s="85"/>
      <c r="H448" s="86"/>
      <c r="I448" s="18">
        <v>0</v>
      </c>
      <c r="J448" s="13">
        <v>0</v>
      </c>
      <c r="K448" s="14">
        <f t="shared" ref="K448:K451" si="63">J448*I448</f>
        <v>0</v>
      </c>
    </row>
    <row r="449" spans="1:11" ht="49.9" customHeight="1" x14ac:dyDescent="0.25">
      <c r="A449" s="15"/>
      <c r="B449" s="80" t="s">
        <v>228</v>
      </c>
      <c r="C449" s="81"/>
      <c r="D449" s="17" t="s">
        <v>227</v>
      </c>
      <c r="E449" s="16" t="s">
        <v>18</v>
      </c>
      <c r="F449" s="83"/>
      <c r="G449" s="87"/>
      <c r="H449" s="88"/>
      <c r="I449" s="18">
        <v>0</v>
      </c>
      <c r="J449" s="13">
        <v>0</v>
      </c>
      <c r="K449" s="14">
        <f t="shared" si="63"/>
        <v>0</v>
      </c>
    </row>
    <row r="450" spans="1:11" ht="49.9" customHeight="1" x14ac:dyDescent="0.25">
      <c r="A450" s="15"/>
      <c r="B450" s="80" t="s">
        <v>229</v>
      </c>
      <c r="C450" s="81"/>
      <c r="D450" s="17" t="s">
        <v>227</v>
      </c>
      <c r="E450" s="16" t="s">
        <v>18</v>
      </c>
      <c r="F450" s="83"/>
      <c r="G450" s="85"/>
      <c r="H450" s="86"/>
      <c r="I450" s="18">
        <v>0</v>
      </c>
      <c r="J450" s="13">
        <v>0</v>
      </c>
      <c r="K450" s="14">
        <f t="shared" si="63"/>
        <v>0</v>
      </c>
    </row>
    <row r="451" spans="1:11" ht="49.9" customHeight="1" x14ac:dyDescent="0.25">
      <c r="A451" s="15"/>
      <c r="B451" s="80" t="s">
        <v>230</v>
      </c>
      <c r="C451" s="81"/>
      <c r="D451" s="17" t="s">
        <v>227</v>
      </c>
      <c r="E451" s="16" t="s">
        <v>18</v>
      </c>
      <c r="F451" s="84"/>
      <c r="G451" s="85"/>
      <c r="H451" s="86"/>
      <c r="I451" s="18">
        <v>0</v>
      </c>
      <c r="J451" s="13">
        <v>0</v>
      </c>
      <c r="K451" s="14">
        <f t="shared" si="63"/>
        <v>0</v>
      </c>
    </row>
    <row r="452" spans="1:11" ht="49.9" customHeight="1" x14ac:dyDescent="0.25">
      <c r="A452" s="63"/>
      <c r="B452" s="64"/>
      <c r="C452" s="64"/>
      <c r="D452" s="64"/>
      <c r="E452" s="64"/>
      <c r="F452" s="64"/>
      <c r="G452" s="65" t="s">
        <v>231</v>
      </c>
      <c r="H452" s="66"/>
      <c r="I452" s="67">
        <f>SUM(K448:K451)/4</f>
        <v>0</v>
      </c>
      <c r="J452" s="68"/>
      <c r="K452" s="68"/>
    </row>
    <row r="453" spans="1:11" ht="49.9" customHeight="1" x14ac:dyDescent="0.25">
      <c r="A453" s="33" t="s">
        <v>363</v>
      </c>
      <c r="B453" s="74" t="s">
        <v>315</v>
      </c>
      <c r="C453" s="75"/>
      <c r="D453" s="75"/>
      <c r="E453" s="75"/>
      <c r="F453" s="76"/>
      <c r="G453" s="77"/>
      <c r="H453" s="78"/>
      <c r="I453" s="78"/>
      <c r="J453" s="78"/>
      <c r="K453" s="79"/>
    </row>
    <row r="454" spans="1:11" ht="49.9" customHeight="1" x14ac:dyDescent="0.25">
      <c r="A454" s="15"/>
      <c r="B454" s="80" t="s">
        <v>226</v>
      </c>
      <c r="C454" s="81"/>
      <c r="D454" s="17" t="s">
        <v>227</v>
      </c>
      <c r="E454" s="16" t="s">
        <v>18</v>
      </c>
      <c r="F454" s="82">
        <v>1000000</v>
      </c>
      <c r="G454" s="85"/>
      <c r="H454" s="86"/>
      <c r="I454" s="18">
        <v>0</v>
      </c>
      <c r="J454" s="13">
        <v>0</v>
      </c>
      <c r="K454" s="14">
        <f t="shared" ref="K454:K457" si="64">J454*I454</f>
        <v>0</v>
      </c>
    </row>
    <row r="455" spans="1:11" ht="49.9" customHeight="1" x14ac:dyDescent="0.25">
      <c r="A455" s="15"/>
      <c r="B455" s="80" t="s">
        <v>228</v>
      </c>
      <c r="C455" s="81"/>
      <c r="D455" s="17" t="s">
        <v>227</v>
      </c>
      <c r="E455" s="16" t="s">
        <v>18</v>
      </c>
      <c r="F455" s="83"/>
      <c r="G455" s="87"/>
      <c r="H455" s="88"/>
      <c r="I455" s="18">
        <v>0</v>
      </c>
      <c r="J455" s="13">
        <v>0</v>
      </c>
      <c r="K455" s="14">
        <f t="shared" si="64"/>
        <v>0</v>
      </c>
    </row>
    <row r="456" spans="1:11" ht="49.9" customHeight="1" x14ac:dyDescent="0.25">
      <c r="A456" s="15"/>
      <c r="B456" s="80" t="s">
        <v>229</v>
      </c>
      <c r="C456" s="81"/>
      <c r="D456" s="17" t="s">
        <v>227</v>
      </c>
      <c r="E456" s="16" t="s">
        <v>18</v>
      </c>
      <c r="F456" s="83"/>
      <c r="G456" s="85"/>
      <c r="H456" s="86"/>
      <c r="I456" s="18">
        <v>0</v>
      </c>
      <c r="J456" s="13">
        <v>0</v>
      </c>
      <c r="K456" s="14">
        <f t="shared" si="64"/>
        <v>0</v>
      </c>
    </row>
    <row r="457" spans="1:11" ht="49.9" customHeight="1" x14ac:dyDescent="0.25">
      <c r="A457" s="15"/>
      <c r="B457" s="80" t="s">
        <v>230</v>
      </c>
      <c r="C457" s="81"/>
      <c r="D457" s="17" t="s">
        <v>227</v>
      </c>
      <c r="E457" s="16" t="s">
        <v>18</v>
      </c>
      <c r="F457" s="84"/>
      <c r="G457" s="85"/>
      <c r="H457" s="86"/>
      <c r="I457" s="18">
        <v>0</v>
      </c>
      <c r="J457" s="13">
        <v>0</v>
      </c>
      <c r="K457" s="14">
        <f t="shared" si="64"/>
        <v>0</v>
      </c>
    </row>
    <row r="458" spans="1:11" ht="49.9" customHeight="1" thickBot="1" x14ac:dyDescent="0.3">
      <c r="A458" s="63"/>
      <c r="B458" s="64"/>
      <c r="C458" s="64"/>
      <c r="D458" s="64"/>
      <c r="E458" s="64"/>
      <c r="F458" s="64"/>
      <c r="G458" s="65" t="s">
        <v>231</v>
      </c>
      <c r="H458" s="66"/>
      <c r="I458" s="67">
        <f>SUM(K454:K457)/4</f>
        <v>0</v>
      </c>
      <c r="J458" s="68"/>
      <c r="K458" s="68"/>
    </row>
    <row r="459" spans="1:11" ht="37.15" customHeight="1" thickBot="1" x14ac:dyDescent="0.3">
      <c r="A459" s="47" t="s">
        <v>359</v>
      </c>
      <c r="B459" s="48"/>
      <c r="C459" s="48"/>
      <c r="D459" s="48"/>
      <c r="E459" s="48"/>
      <c r="F459" s="49"/>
      <c r="G459" s="50">
        <f>SUM(I434,I440,I446,I452,I458)</f>
        <v>0</v>
      </c>
      <c r="H459" s="51"/>
      <c r="I459" s="51"/>
      <c r="J459" s="51"/>
      <c r="K459" s="52"/>
    </row>
    <row r="460" spans="1:11" s="8" customFormat="1" ht="30.6" customHeight="1" thickBot="1" x14ac:dyDescent="0.35">
      <c r="A460" s="53" t="s">
        <v>371</v>
      </c>
      <c r="B460" s="54"/>
      <c r="C460" s="54"/>
      <c r="D460" s="54"/>
      <c r="E460" s="54"/>
      <c r="F460" s="54"/>
      <c r="G460" s="54"/>
      <c r="H460" s="54"/>
      <c r="I460" s="54"/>
      <c r="J460" s="54"/>
      <c r="K460" s="55"/>
    </row>
    <row r="461" spans="1:11" ht="205.5" customHeight="1" thickBot="1" x14ac:dyDescent="0.3">
      <c r="A461" s="22" t="s">
        <v>5</v>
      </c>
      <c r="B461" s="56" t="s">
        <v>6</v>
      </c>
      <c r="C461" s="57"/>
      <c r="D461" s="24" t="s">
        <v>7</v>
      </c>
      <c r="E461" s="25" t="s">
        <v>8</v>
      </c>
      <c r="F461" s="26" t="s">
        <v>9</v>
      </c>
      <c r="G461" s="58" t="s">
        <v>10</v>
      </c>
      <c r="H461" s="57"/>
      <c r="I461" s="30" t="s">
        <v>11</v>
      </c>
      <c r="J461" s="23" t="s">
        <v>12</v>
      </c>
      <c r="K461" s="27" t="s">
        <v>13</v>
      </c>
    </row>
    <row r="462" spans="1:11" ht="89.25" customHeight="1" x14ac:dyDescent="0.25">
      <c r="A462" s="33" t="s">
        <v>373</v>
      </c>
      <c r="B462" s="59" t="s">
        <v>377</v>
      </c>
      <c r="C462" s="60"/>
      <c r="D462" s="21" t="s">
        <v>17</v>
      </c>
      <c r="E462" s="28" t="s">
        <v>18</v>
      </c>
      <c r="F462" s="3">
        <v>3000</v>
      </c>
      <c r="G462" s="61"/>
      <c r="H462" s="62"/>
      <c r="I462" s="29">
        <v>0</v>
      </c>
      <c r="J462" s="19">
        <v>0</v>
      </c>
      <c r="K462" s="20">
        <f>J462*I462</f>
        <v>0</v>
      </c>
    </row>
    <row r="463" spans="1:11" ht="75" customHeight="1" x14ac:dyDescent="0.25">
      <c r="A463" s="34" t="s">
        <v>374</v>
      </c>
      <c r="B463" s="59" t="s">
        <v>378</v>
      </c>
      <c r="C463" s="69"/>
      <c r="D463" s="4" t="s">
        <v>17</v>
      </c>
      <c r="E463" s="5" t="s">
        <v>18</v>
      </c>
      <c r="F463" s="3">
        <v>6000</v>
      </c>
      <c r="G463" s="70"/>
      <c r="H463" s="71"/>
      <c r="I463" s="9">
        <v>0</v>
      </c>
      <c r="J463" s="10">
        <v>0</v>
      </c>
      <c r="K463" s="11">
        <f t="shared" ref="K463:K465" si="65">J463*I463</f>
        <v>0</v>
      </c>
    </row>
    <row r="464" spans="1:11" ht="68.25" customHeight="1" x14ac:dyDescent="0.25">
      <c r="A464" s="34" t="s">
        <v>375</v>
      </c>
      <c r="B464" s="59" t="s">
        <v>379</v>
      </c>
      <c r="C464" s="69"/>
      <c r="D464" s="4" t="s">
        <v>17</v>
      </c>
      <c r="E464" s="5" t="s">
        <v>18</v>
      </c>
      <c r="F464" s="3">
        <v>15000</v>
      </c>
      <c r="G464" s="70"/>
      <c r="H464" s="71"/>
      <c r="I464" s="9">
        <v>0</v>
      </c>
      <c r="J464" s="10">
        <v>0</v>
      </c>
      <c r="K464" s="11">
        <f t="shared" si="65"/>
        <v>0</v>
      </c>
    </row>
    <row r="465" spans="1:11" ht="67.5" customHeight="1" thickBot="1" x14ac:dyDescent="0.3">
      <c r="A465" s="34" t="s">
        <v>376</v>
      </c>
      <c r="B465" s="72" t="s">
        <v>380</v>
      </c>
      <c r="C465" s="73"/>
      <c r="D465" s="4" t="s">
        <v>17</v>
      </c>
      <c r="E465" s="5" t="s">
        <v>18</v>
      </c>
      <c r="F465" s="3">
        <v>1000</v>
      </c>
      <c r="G465" s="70"/>
      <c r="H465" s="71"/>
      <c r="I465" s="9">
        <v>0</v>
      </c>
      <c r="J465" s="10">
        <v>0</v>
      </c>
      <c r="K465" s="11">
        <f t="shared" si="65"/>
        <v>0</v>
      </c>
    </row>
    <row r="466" spans="1:11" ht="37.15" customHeight="1" thickBot="1" x14ac:dyDescent="0.3">
      <c r="A466" s="47" t="s">
        <v>372</v>
      </c>
      <c r="B466" s="48"/>
      <c r="C466" s="48"/>
      <c r="D466" s="48"/>
      <c r="E466" s="48"/>
      <c r="F466" s="49"/>
      <c r="G466" s="50">
        <f>SUM(K462:K465)</f>
        <v>0</v>
      </c>
      <c r="H466" s="51"/>
      <c r="I466" s="51"/>
      <c r="J466" s="51"/>
      <c r="K466" s="52"/>
    </row>
    <row r="467" spans="1:11" s="8" customFormat="1" ht="30.6" customHeight="1" thickBot="1" x14ac:dyDescent="0.35">
      <c r="A467" s="53" t="s">
        <v>382</v>
      </c>
      <c r="B467" s="54"/>
      <c r="C467" s="54"/>
      <c r="D467" s="54"/>
      <c r="E467" s="54"/>
      <c r="F467" s="54"/>
      <c r="G467" s="54"/>
      <c r="H467" s="54"/>
      <c r="I467" s="54"/>
      <c r="J467" s="54"/>
      <c r="K467" s="55"/>
    </row>
    <row r="468" spans="1:11" ht="202.5" customHeight="1" thickBot="1" x14ac:dyDescent="0.3">
      <c r="A468" s="22" t="s">
        <v>5</v>
      </c>
      <c r="B468" s="56" t="s">
        <v>6</v>
      </c>
      <c r="C468" s="57"/>
      <c r="D468" s="24" t="s">
        <v>7</v>
      </c>
      <c r="E468" s="25" t="s">
        <v>8</v>
      </c>
      <c r="F468" s="26" t="s">
        <v>9</v>
      </c>
      <c r="G468" s="58" t="s">
        <v>10</v>
      </c>
      <c r="H468" s="57"/>
      <c r="I468" s="30" t="s">
        <v>11</v>
      </c>
      <c r="J468" s="23" t="s">
        <v>12</v>
      </c>
      <c r="K468" s="27" t="s">
        <v>13</v>
      </c>
    </row>
    <row r="469" spans="1:11" ht="92.25" customHeight="1" thickBot="1" x14ac:dyDescent="0.3">
      <c r="A469" s="33" t="s">
        <v>383</v>
      </c>
      <c r="B469" s="59" t="s">
        <v>384</v>
      </c>
      <c r="C469" s="60"/>
      <c r="D469" s="21" t="s">
        <v>17</v>
      </c>
      <c r="E469" s="28" t="s">
        <v>18</v>
      </c>
      <c r="F469" s="3">
        <v>2000</v>
      </c>
      <c r="G469" s="61"/>
      <c r="H469" s="62"/>
      <c r="I469" s="29">
        <v>0</v>
      </c>
      <c r="J469" s="19">
        <v>0</v>
      </c>
      <c r="K469" s="20">
        <f>J469*I469</f>
        <v>0</v>
      </c>
    </row>
    <row r="470" spans="1:11" ht="37.15" customHeight="1" thickBot="1" x14ac:dyDescent="0.3">
      <c r="A470" s="47" t="s">
        <v>381</v>
      </c>
      <c r="B470" s="48"/>
      <c r="C470" s="48"/>
      <c r="D470" s="48"/>
      <c r="E470" s="48"/>
      <c r="F470" s="49"/>
      <c r="G470" s="50">
        <f>K469</f>
        <v>0</v>
      </c>
      <c r="H470" s="51"/>
      <c r="I470" s="51"/>
      <c r="J470" s="51"/>
      <c r="K470" s="52"/>
    </row>
    <row r="471" spans="1:11" s="2" customFormat="1" ht="33" customHeight="1" thickBot="1" x14ac:dyDescent="0.35">
      <c r="A471" s="136" t="s">
        <v>3</v>
      </c>
      <c r="B471" s="137"/>
      <c r="C471" s="137"/>
      <c r="D471" s="137"/>
      <c r="E471" s="137"/>
      <c r="F471" s="138"/>
      <c r="G471" s="136" t="s">
        <v>4</v>
      </c>
      <c r="H471" s="137"/>
      <c r="I471" s="137"/>
      <c r="J471" s="137"/>
      <c r="K471" s="138"/>
    </row>
    <row r="472" spans="1:11" ht="95.45" customHeight="1" x14ac:dyDescent="0.25">
      <c r="A472" s="132" t="s">
        <v>335</v>
      </c>
      <c r="B472" s="127"/>
      <c r="C472" s="133"/>
      <c r="D472" s="126" t="s">
        <v>336</v>
      </c>
      <c r="E472" s="127"/>
      <c r="F472" s="128"/>
      <c r="G472" s="41" t="s">
        <v>337</v>
      </c>
      <c r="H472" s="129"/>
      <c r="I472" s="130"/>
      <c r="J472" s="130"/>
      <c r="K472" s="131"/>
    </row>
    <row r="473" spans="1:11" ht="35.1" customHeight="1" x14ac:dyDescent="0.25">
      <c r="A473" s="134" t="s">
        <v>338</v>
      </c>
      <c r="B473" s="121"/>
      <c r="C473" s="135"/>
      <c r="D473" s="120" t="s">
        <v>339</v>
      </c>
      <c r="E473" s="121"/>
      <c r="F473" s="122" t="s">
        <v>340</v>
      </c>
      <c r="G473" s="42" t="s">
        <v>341</v>
      </c>
      <c r="H473" s="123"/>
      <c r="I473" s="124"/>
      <c r="J473" s="124"/>
      <c r="K473" s="125"/>
    </row>
    <row r="474" spans="1:11" ht="88.5" customHeight="1" x14ac:dyDescent="0.25">
      <c r="A474" s="134" t="s">
        <v>342</v>
      </c>
      <c r="B474" s="121"/>
      <c r="C474" s="135"/>
      <c r="D474" s="120" t="s">
        <v>368</v>
      </c>
      <c r="E474" s="121"/>
      <c r="F474" s="122"/>
      <c r="G474" s="42" t="s">
        <v>343</v>
      </c>
      <c r="H474" s="123"/>
      <c r="I474" s="124"/>
      <c r="J474" s="124"/>
      <c r="K474" s="125"/>
    </row>
    <row r="475" spans="1:11" ht="51.6" customHeight="1" x14ac:dyDescent="0.25">
      <c r="A475" s="134" t="s">
        <v>344</v>
      </c>
      <c r="B475" s="121"/>
      <c r="C475" s="135"/>
      <c r="D475" s="120" t="s">
        <v>345</v>
      </c>
      <c r="E475" s="121"/>
      <c r="F475" s="122">
        <v>30</v>
      </c>
      <c r="G475" s="42" t="s">
        <v>346</v>
      </c>
      <c r="H475" s="123"/>
      <c r="I475" s="124"/>
      <c r="J475" s="124"/>
      <c r="K475" s="125"/>
    </row>
    <row r="476" spans="1:11" ht="35.1" customHeight="1" thickBot="1" x14ac:dyDescent="0.3">
      <c r="A476" s="117" t="s">
        <v>347</v>
      </c>
      <c r="B476" s="118"/>
      <c r="C476" s="119"/>
      <c r="D476" s="120" t="s">
        <v>369</v>
      </c>
      <c r="E476" s="121"/>
      <c r="F476" s="122" t="s">
        <v>348</v>
      </c>
      <c r="G476" s="42" t="s">
        <v>349</v>
      </c>
      <c r="H476" s="123"/>
      <c r="I476" s="124"/>
      <c r="J476" s="124"/>
      <c r="K476" s="125"/>
    </row>
    <row r="477" spans="1:11" ht="77.25" customHeight="1" thickBot="1" x14ac:dyDescent="0.3">
      <c r="A477" s="145" t="s">
        <v>350</v>
      </c>
      <c r="B477" s="146"/>
      <c r="C477" s="146"/>
      <c r="D477" s="147"/>
      <c r="E477" s="147"/>
      <c r="F477" s="148"/>
      <c r="G477" s="43" t="s">
        <v>351</v>
      </c>
      <c r="H477" s="143"/>
      <c r="I477" s="143"/>
      <c r="J477" s="143"/>
      <c r="K477" s="144"/>
    </row>
    <row r="478" spans="1:11" ht="75.75" customHeight="1" thickBot="1" x14ac:dyDescent="0.3">
      <c r="A478" s="160" t="s">
        <v>352</v>
      </c>
      <c r="B478" s="161"/>
      <c r="C478" s="161"/>
      <c r="D478" s="161"/>
      <c r="E478" s="161"/>
      <c r="F478" s="162"/>
      <c r="G478" s="42" t="s">
        <v>353</v>
      </c>
      <c r="H478" s="139"/>
      <c r="I478" s="139"/>
      <c r="J478" s="139"/>
      <c r="K478" s="140"/>
    </row>
    <row r="479" spans="1:11" ht="75.75" customHeight="1" x14ac:dyDescent="0.25">
      <c r="A479" s="160" t="s">
        <v>370</v>
      </c>
      <c r="B479" s="161"/>
      <c r="C479" s="161"/>
      <c r="D479" s="161"/>
      <c r="E479" s="161"/>
      <c r="F479" s="162"/>
      <c r="G479" s="42" t="s">
        <v>354</v>
      </c>
      <c r="H479" s="139"/>
      <c r="I479" s="139"/>
      <c r="J479" s="139"/>
      <c r="K479" s="140"/>
    </row>
    <row r="480" spans="1:11" ht="45" customHeight="1" x14ac:dyDescent="0.25">
      <c r="A480" s="163"/>
      <c r="B480" s="164"/>
      <c r="C480" s="164"/>
      <c r="D480" s="164"/>
      <c r="E480" s="164"/>
      <c r="F480" s="165"/>
      <c r="G480" s="42" t="s">
        <v>355</v>
      </c>
      <c r="H480" s="139"/>
      <c r="I480" s="139"/>
      <c r="J480" s="139"/>
      <c r="K480" s="140"/>
    </row>
    <row r="481" spans="1:11" ht="48.75" customHeight="1" x14ac:dyDescent="0.25">
      <c r="A481" s="163"/>
      <c r="B481" s="164"/>
      <c r="C481" s="164"/>
      <c r="D481" s="164"/>
      <c r="E481" s="164"/>
      <c r="F481" s="165"/>
      <c r="G481" s="42" t="s">
        <v>356</v>
      </c>
      <c r="H481" s="139"/>
      <c r="I481" s="139"/>
      <c r="J481" s="139"/>
      <c r="K481" s="140"/>
    </row>
    <row r="482" spans="1:11" ht="62.25" customHeight="1" thickBot="1" x14ac:dyDescent="0.3">
      <c r="A482" s="45"/>
      <c r="B482" s="46"/>
      <c r="C482" s="46"/>
      <c r="D482" s="46"/>
      <c r="E482" s="46"/>
      <c r="F482" s="46"/>
      <c r="G482" s="44" t="s">
        <v>357</v>
      </c>
      <c r="H482" s="141"/>
      <c r="I482" s="141"/>
      <c r="J482" s="141"/>
      <c r="K482" s="142"/>
    </row>
    <row r="484" spans="1:11" ht="13.9" customHeight="1" x14ac:dyDescent="0.25"/>
  </sheetData>
  <protectedRanges>
    <protectedRange sqref="A1 D472:E472 D473:F473 B5 B54 B112 D5:K5 H472:K482 D54:K54 D112:K112 D475:F476 C426:J426 G6:K52 D6:D52 C53:J53 G56:K110 C111:J111 D56:D110 D115:D119 D121:D125 D127:D131 D133:D137 D139:D143 D145:D149 D151:D155 D157:D161 D163:D167 D169:D173 D175:D179 D181:D185 D187:D191 D193:D197 D199:D203 D205:D209 D211:D215 D217:D221 D223:D227 D229:D233 D235:D239 D241:D245 D247:D251 D253:D257 D259:D263 D265:D269 D271:D275 D277:D281 D283:D287 D289:D293 D295:D299 D301:D305 D307:D311 D313:D317 D319:D323 D325:D329 D331:D335 D337:D341 D343:D347 D349:D353 D355:D359 D361:D365 D448:D452 D454:D458 D367:D371 D373:D377 D379:D383 D385:D389 D391:D395 D397:D401 D403:D407 D409:D413 D415:D419 D421:D425 B427 D427:K427 D430:D434 G114:K425 D436:D440 D442:D446 C459:J459 G429:K458 B460 D460:K460 D462:D465 C466:J466 G462:K465 B467 D467:K467 D469 G469:K469 C470:J470" name="Område1"/>
    <protectedRange sqref="A477:B477" name="Område1_1"/>
    <protectedRange sqref="D474:E474" name="Område1_2"/>
  </protectedRanges>
  <mergeCells count="1074">
    <mergeCell ref="A478:F478"/>
    <mergeCell ref="A479:F481"/>
    <mergeCell ref="A419:F419"/>
    <mergeCell ref="G419:H419"/>
    <mergeCell ref="I419:K419"/>
    <mergeCell ref="A425:F425"/>
    <mergeCell ref="G425:H425"/>
    <mergeCell ref="I425:K425"/>
    <mergeCell ref="A401:F401"/>
    <mergeCell ref="G401:H401"/>
    <mergeCell ref="I401:K401"/>
    <mergeCell ref="A407:F407"/>
    <mergeCell ref="G407:H407"/>
    <mergeCell ref="I407:K407"/>
    <mergeCell ref="A413:F413"/>
    <mergeCell ref="G413:H413"/>
    <mergeCell ref="I413:K413"/>
    <mergeCell ref="B408:F408"/>
    <mergeCell ref="G408:K408"/>
    <mergeCell ref="B414:F414"/>
    <mergeCell ref="G414:K414"/>
    <mergeCell ref="B409:C409"/>
    <mergeCell ref="F409:F412"/>
    <mergeCell ref="G409:H409"/>
    <mergeCell ref="B410:C410"/>
    <mergeCell ref="G410:H410"/>
    <mergeCell ref="B411:C411"/>
    <mergeCell ref="G411:H411"/>
    <mergeCell ref="B412:C412"/>
    <mergeCell ref="G412:H412"/>
    <mergeCell ref="D474:F474"/>
    <mergeCell ref="H478:K478"/>
    <mergeCell ref="B400:C400"/>
    <mergeCell ref="G400:H400"/>
    <mergeCell ref="B391:C391"/>
    <mergeCell ref="F391:F394"/>
    <mergeCell ref="G391:H391"/>
    <mergeCell ref="B392:C392"/>
    <mergeCell ref="G392:H392"/>
    <mergeCell ref="B393:C393"/>
    <mergeCell ref="G393:H393"/>
    <mergeCell ref="B394:C394"/>
    <mergeCell ref="G394:H394"/>
    <mergeCell ref="B385:C385"/>
    <mergeCell ref="F385:F388"/>
    <mergeCell ref="G385:H385"/>
    <mergeCell ref="B386:C386"/>
    <mergeCell ref="G386:H386"/>
    <mergeCell ref="B387:C387"/>
    <mergeCell ref="B390:F390"/>
    <mergeCell ref="G390:K390"/>
    <mergeCell ref="I395:K395"/>
    <mergeCell ref="G397:H397"/>
    <mergeCell ref="B398:C398"/>
    <mergeCell ref="G398:H398"/>
    <mergeCell ref="B399:C399"/>
    <mergeCell ref="G399:H399"/>
    <mergeCell ref="G312:K312"/>
    <mergeCell ref="I458:K458"/>
    <mergeCell ref="A371:F371"/>
    <mergeCell ref="G371:H371"/>
    <mergeCell ref="I371:K371"/>
    <mergeCell ref="A347:F347"/>
    <mergeCell ref="G347:H347"/>
    <mergeCell ref="I347:K347"/>
    <mergeCell ref="A353:F353"/>
    <mergeCell ref="G353:H353"/>
    <mergeCell ref="I353:K353"/>
    <mergeCell ref="A359:F359"/>
    <mergeCell ref="G359:H359"/>
    <mergeCell ref="I359:K359"/>
    <mergeCell ref="B448:C448"/>
    <mergeCell ref="F448:F451"/>
    <mergeCell ref="G448:H448"/>
    <mergeCell ref="B449:C449"/>
    <mergeCell ref="G449:H449"/>
    <mergeCell ref="B450:C450"/>
    <mergeCell ref="G450:H450"/>
    <mergeCell ref="B451:C451"/>
    <mergeCell ref="G451:H451"/>
    <mergeCell ref="B361:C361"/>
    <mergeCell ref="F361:F364"/>
    <mergeCell ref="G361:H361"/>
    <mergeCell ref="B454:C454"/>
    <mergeCell ref="F454:F457"/>
    <mergeCell ref="G454:H454"/>
    <mergeCell ref="B455:C455"/>
    <mergeCell ref="G455:H455"/>
    <mergeCell ref="B456:C456"/>
    <mergeCell ref="G292:H292"/>
    <mergeCell ref="I329:K329"/>
    <mergeCell ref="A335:F335"/>
    <mergeCell ref="G335:H335"/>
    <mergeCell ref="I335:K335"/>
    <mergeCell ref="A341:F341"/>
    <mergeCell ref="G341:H341"/>
    <mergeCell ref="I341:K341"/>
    <mergeCell ref="A311:F311"/>
    <mergeCell ref="G311:H311"/>
    <mergeCell ref="I311:K311"/>
    <mergeCell ref="A317:F317"/>
    <mergeCell ref="G317:H317"/>
    <mergeCell ref="I317:K317"/>
    <mergeCell ref="A323:F323"/>
    <mergeCell ref="G323:H323"/>
    <mergeCell ref="I323:K323"/>
    <mergeCell ref="B337:C337"/>
    <mergeCell ref="F337:F340"/>
    <mergeCell ref="G337:H337"/>
    <mergeCell ref="B338:C338"/>
    <mergeCell ref="G338:H338"/>
    <mergeCell ref="B339:C339"/>
    <mergeCell ref="G339:H339"/>
    <mergeCell ref="B340:C340"/>
    <mergeCell ref="G340:H340"/>
    <mergeCell ref="B331:C331"/>
    <mergeCell ref="F331:F334"/>
    <mergeCell ref="G331:H331"/>
    <mergeCell ref="B332:C332"/>
    <mergeCell ref="G332:H332"/>
    <mergeCell ref="B312:F312"/>
    <mergeCell ref="F259:F262"/>
    <mergeCell ref="G259:H259"/>
    <mergeCell ref="B260:C260"/>
    <mergeCell ref="G260:H260"/>
    <mergeCell ref="B253:C253"/>
    <mergeCell ref="F253:F256"/>
    <mergeCell ref="B295:C295"/>
    <mergeCell ref="F295:F298"/>
    <mergeCell ref="G295:H295"/>
    <mergeCell ref="B296:C296"/>
    <mergeCell ref="G296:H296"/>
    <mergeCell ref="B297:C297"/>
    <mergeCell ref="G297:H297"/>
    <mergeCell ref="B298:C298"/>
    <mergeCell ref="G298:H298"/>
    <mergeCell ref="B285:C285"/>
    <mergeCell ref="G285:H285"/>
    <mergeCell ref="B286:C286"/>
    <mergeCell ref="G286:H286"/>
    <mergeCell ref="B289:C289"/>
    <mergeCell ref="B294:F294"/>
    <mergeCell ref="G294:K294"/>
    <mergeCell ref="G284:H284"/>
    <mergeCell ref="A293:F293"/>
    <mergeCell ref="G293:H293"/>
    <mergeCell ref="I293:K293"/>
    <mergeCell ref="G289:H289"/>
    <mergeCell ref="B290:C290"/>
    <mergeCell ref="G290:H290"/>
    <mergeCell ref="B291:C291"/>
    <mergeCell ref="G291:H291"/>
    <mergeCell ref="B292:C292"/>
    <mergeCell ref="B199:C199"/>
    <mergeCell ref="F199:F202"/>
    <mergeCell ref="G199:H199"/>
    <mergeCell ref="B200:C200"/>
    <mergeCell ref="G200:H200"/>
    <mergeCell ref="B201:C201"/>
    <mergeCell ref="I257:K257"/>
    <mergeCell ref="A263:F263"/>
    <mergeCell ref="G263:H263"/>
    <mergeCell ref="I263:K263"/>
    <mergeCell ref="A269:F269"/>
    <mergeCell ref="G269:H269"/>
    <mergeCell ref="I269:K269"/>
    <mergeCell ref="A239:F239"/>
    <mergeCell ref="G239:H239"/>
    <mergeCell ref="I239:K239"/>
    <mergeCell ref="A245:F245"/>
    <mergeCell ref="G245:H245"/>
    <mergeCell ref="I245:K245"/>
    <mergeCell ref="A251:F251"/>
    <mergeCell ref="G251:H251"/>
    <mergeCell ref="I251:K251"/>
    <mergeCell ref="B265:C265"/>
    <mergeCell ref="F265:F268"/>
    <mergeCell ref="G265:H265"/>
    <mergeCell ref="B266:C266"/>
    <mergeCell ref="G266:H266"/>
    <mergeCell ref="B267:C267"/>
    <mergeCell ref="G267:H267"/>
    <mergeCell ref="B268:C268"/>
    <mergeCell ref="G268:H268"/>
    <mergeCell ref="B259:C259"/>
    <mergeCell ref="B397:C397"/>
    <mergeCell ref="F397:F400"/>
    <mergeCell ref="I161:K161"/>
    <mergeCell ref="A167:F167"/>
    <mergeCell ref="G167:H167"/>
    <mergeCell ref="I167:K167"/>
    <mergeCell ref="A173:F173"/>
    <mergeCell ref="G173:H173"/>
    <mergeCell ref="I173:K173"/>
    <mergeCell ref="A179:F179"/>
    <mergeCell ref="G179:H179"/>
    <mergeCell ref="I179:K179"/>
    <mergeCell ref="A143:F143"/>
    <mergeCell ref="G143:H143"/>
    <mergeCell ref="I143:K143"/>
    <mergeCell ref="A149:F149"/>
    <mergeCell ref="G149:H149"/>
    <mergeCell ref="I149:K149"/>
    <mergeCell ref="A155:F155"/>
    <mergeCell ref="G155:H155"/>
    <mergeCell ref="I155:K155"/>
    <mergeCell ref="F145:F148"/>
    <mergeCell ref="G145:H145"/>
    <mergeCell ref="B146:C146"/>
    <mergeCell ref="G146:H146"/>
    <mergeCell ref="B147:C147"/>
    <mergeCell ref="G147:H147"/>
    <mergeCell ref="B148:C148"/>
    <mergeCell ref="G148:H148"/>
    <mergeCell ref="B151:C151"/>
    <mergeCell ref="F151:F154"/>
    <mergeCell ref="G151:H151"/>
    <mergeCell ref="G458:H458"/>
    <mergeCell ref="B415:C415"/>
    <mergeCell ref="F415:F418"/>
    <mergeCell ref="G415:H415"/>
    <mergeCell ref="B416:C416"/>
    <mergeCell ref="G416:H416"/>
    <mergeCell ref="B417:C417"/>
    <mergeCell ref="G417:H417"/>
    <mergeCell ref="B418:C418"/>
    <mergeCell ref="G418:H418"/>
    <mergeCell ref="B403:C403"/>
    <mergeCell ref="F403:F406"/>
    <mergeCell ref="G403:H403"/>
    <mergeCell ref="B404:C404"/>
    <mergeCell ref="G404:H404"/>
    <mergeCell ref="B405:C405"/>
    <mergeCell ref="G405:H405"/>
    <mergeCell ref="B406:C406"/>
    <mergeCell ref="G406:H406"/>
    <mergeCell ref="G456:H456"/>
    <mergeCell ref="B378:F378"/>
    <mergeCell ref="G378:K378"/>
    <mergeCell ref="B384:F384"/>
    <mergeCell ref="G384:K384"/>
    <mergeCell ref="B357:C357"/>
    <mergeCell ref="G357:H357"/>
    <mergeCell ref="B358:C358"/>
    <mergeCell ref="G358:H358"/>
    <mergeCell ref="I119:K119"/>
    <mergeCell ref="A119:F119"/>
    <mergeCell ref="A125:F125"/>
    <mergeCell ref="G125:H125"/>
    <mergeCell ref="I125:K125"/>
    <mergeCell ref="A131:F131"/>
    <mergeCell ref="G131:H131"/>
    <mergeCell ref="I131:K131"/>
    <mergeCell ref="A137:F137"/>
    <mergeCell ref="G137:H137"/>
    <mergeCell ref="I137:K137"/>
    <mergeCell ref="B152:C152"/>
    <mergeCell ref="G152:H152"/>
    <mergeCell ref="A221:F221"/>
    <mergeCell ref="G221:H221"/>
    <mergeCell ref="I221:K221"/>
    <mergeCell ref="A227:F227"/>
    <mergeCell ref="G227:H227"/>
    <mergeCell ref="I227:K227"/>
    <mergeCell ref="A233:F233"/>
    <mergeCell ref="G233:H233"/>
    <mergeCell ref="I233:K233"/>
    <mergeCell ref="I185:K185"/>
    <mergeCell ref="A191:F191"/>
    <mergeCell ref="A458:F458"/>
    <mergeCell ref="B325:C325"/>
    <mergeCell ref="F325:F328"/>
    <mergeCell ref="G325:H325"/>
    <mergeCell ref="B326:C326"/>
    <mergeCell ref="G326:H326"/>
    <mergeCell ref="B327:C327"/>
    <mergeCell ref="G327:H327"/>
    <mergeCell ref="B328:C328"/>
    <mergeCell ref="G328:H328"/>
    <mergeCell ref="B362:C362"/>
    <mergeCell ref="G362:H362"/>
    <mergeCell ref="B363:C363"/>
    <mergeCell ref="G363:H363"/>
    <mergeCell ref="B364:C364"/>
    <mergeCell ref="G364:H364"/>
    <mergeCell ref="B351:C351"/>
    <mergeCell ref="G351:H351"/>
    <mergeCell ref="B352:C352"/>
    <mergeCell ref="B356:C356"/>
    <mergeCell ref="G356:H356"/>
    <mergeCell ref="G387:H387"/>
    <mergeCell ref="B388:C388"/>
    <mergeCell ref="G388:H388"/>
    <mergeCell ref="B375:C375"/>
    <mergeCell ref="G375:H375"/>
    <mergeCell ref="B376:C376"/>
    <mergeCell ref="G376:H376"/>
    <mergeCell ref="B379:C379"/>
    <mergeCell ref="F379:F382"/>
    <mergeCell ref="G379:H379"/>
    <mergeCell ref="B380:C380"/>
    <mergeCell ref="A305:F305"/>
    <mergeCell ref="G305:H305"/>
    <mergeCell ref="G319:H319"/>
    <mergeCell ref="B320:C320"/>
    <mergeCell ref="G320:H320"/>
    <mergeCell ref="A275:F275"/>
    <mergeCell ref="G275:H275"/>
    <mergeCell ref="A281:F281"/>
    <mergeCell ref="B342:F342"/>
    <mergeCell ref="G342:K342"/>
    <mergeCell ref="B348:F348"/>
    <mergeCell ref="G348:K348"/>
    <mergeCell ref="B354:F354"/>
    <mergeCell ref="G354:K354"/>
    <mergeCell ref="B457:C457"/>
    <mergeCell ref="G457:H457"/>
    <mergeCell ref="B373:C373"/>
    <mergeCell ref="F373:F376"/>
    <mergeCell ref="G373:H373"/>
    <mergeCell ref="B374:C374"/>
    <mergeCell ref="G374:H374"/>
    <mergeCell ref="G380:H380"/>
    <mergeCell ref="B381:C381"/>
    <mergeCell ref="G381:H381"/>
    <mergeCell ref="B382:C382"/>
    <mergeCell ref="G382:H382"/>
    <mergeCell ref="A377:F377"/>
    <mergeCell ref="G377:H377"/>
    <mergeCell ref="A383:F383"/>
    <mergeCell ref="G383:H383"/>
    <mergeCell ref="B366:F366"/>
    <mergeCell ref="G366:K366"/>
    <mergeCell ref="B282:F282"/>
    <mergeCell ref="G282:K282"/>
    <mergeCell ref="I275:K275"/>
    <mergeCell ref="G281:H281"/>
    <mergeCell ref="I281:K281"/>
    <mergeCell ref="A287:F287"/>
    <mergeCell ref="G287:H287"/>
    <mergeCell ref="I287:K287"/>
    <mergeCell ref="A257:F257"/>
    <mergeCell ref="G257:H257"/>
    <mergeCell ref="G283:H283"/>
    <mergeCell ref="B284:C284"/>
    <mergeCell ref="A329:F329"/>
    <mergeCell ref="G329:H329"/>
    <mergeCell ref="B307:C307"/>
    <mergeCell ref="F307:F310"/>
    <mergeCell ref="G307:H307"/>
    <mergeCell ref="B308:C308"/>
    <mergeCell ref="G308:H308"/>
    <mergeCell ref="B309:C309"/>
    <mergeCell ref="G309:H309"/>
    <mergeCell ref="B310:C310"/>
    <mergeCell ref="G310:H310"/>
    <mergeCell ref="B301:C301"/>
    <mergeCell ref="F301:F304"/>
    <mergeCell ref="G301:H301"/>
    <mergeCell ref="B302:C302"/>
    <mergeCell ref="G302:H302"/>
    <mergeCell ref="B303:C303"/>
    <mergeCell ref="G303:H303"/>
    <mergeCell ref="B304:C304"/>
    <mergeCell ref="G304:H304"/>
    <mergeCell ref="G161:H161"/>
    <mergeCell ref="B198:F198"/>
    <mergeCell ref="G198:K198"/>
    <mergeCell ref="B175:C175"/>
    <mergeCell ref="G175:H175"/>
    <mergeCell ref="B176:C176"/>
    <mergeCell ref="B271:C271"/>
    <mergeCell ref="F271:F274"/>
    <mergeCell ref="G271:H271"/>
    <mergeCell ref="B272:C272"/>
    <mergeCell ref="G272:H272"/>
    <mergeCell ref="B273:C273"/>
    <mergeCell ref="G273:H273"/>
    <mergeCell ref="B274:C274"/>
    <mergeCell ref="G274:H274"/>
    <mergeCell ref="B276:F276"/>
    <mergeCell ref="G276:K276"/>
    <mergeCell ref="G191:H191"/>
    <mergeCell ref="I191:K191"/>
    <mergeCell ref="A197:F197"/>
    <mergeCell ref="G197:H197"/>
    <mergeCell ref="I197:K197"/>
    <mergeCell ref="A203:F203"/>
    <mergeCell ref="G203:H203"/>
    <mergeCell ref="I203:K203"/>
    <mergeCell ref="B193:C193"/>
    <mergeCell ref="F193:F196"/>
    <mergeCell ref="G193:H193"/>
    <mergeCell ref="B194:C194"/>
    <mergeCell ref="G194:H194"/>
    <mergeCell ref="B196:C196"/>
    <mergeCell ref="G196:H196"/>
    <mergeCell ref="G127:H127"/>
    <mergeCell ref="B128:C128"/>
    <mergeCell ref="G128:H128"/>
    <mergeCell ref="B129:C129"/>
    <mergeCell ref="G129:H129"/>
    <mergeCell ref="B130:C130"/>
    <mergeCell ref="G201:H201"/>
    <mergeCell ref="B202:C202"/>
    <mergeCell ref="G202:H202"/>
    <mergeCell ref="F175:F178"/>
    <mergeCell ref="B177:C177"/>
    <mergeCell ref="G177:H177"/>
    <mergeCell ref="F181:F184"/>
    <mergeCell ref="B182:C182"/>
    <mergeCell ref="G182:H182"/>
    <mergeCell ref="B187:C187"/>
    <mergeCell ref="F187:F190"/>
    <mergeCell ref="G187:H187"/>
    <mergeCell ref="A185:F185"/>
    <mergeCell ref="G185:H185"/>
    <mergeCell ref="B157:C157"/>
    <mergeCell ref="F157:F160"/>
    <mergeCell ref="G157:H157"/>
    <mergeCell ref="B158:C158"/>
    <mergeCell ref="G158:H158"/>
    <mergeCell ref="B163:C163"/>
    <mergeCell ref="F163:F166"/>
    <mergeCell ref="G163:H163"/>
    <mergeCell ref="F169:F172"/>
    <mergeCell ref="B172:C172"/>
    <mergeCell ref="G172:H172"/>
    <mergeCell ref="A161:F161"/>
    <mergeCell ref="G122:H122"/>
    <mergeCell ref="B123:C123"/>
    <mergeCell ref="G123:H123"/>
    <mergeCell ref="B124:C124"/>
    <mergeCell ref="G124:H124"/>
    <mergeCell ref="G119:H119"/>
    <mergeCell ref="B115:C115"/>
    <mergeCell ref="G115:H115"/>
    <mergeCell ref="B153:C153"/>
    <mergeCell ref="G153:H153"/>
    <mergeCell ref="B154:C154"/>
    <mergeCell ref="G154:H154"/>
    <mergeCell ref="B139:C139"/>
    <mergeCell ref="F139:F142"/>
    <mergeCell ref="G139:H139"/>
    <mergeCell ref="B140:C140"/>
    <mergeCell ref="G140:H140"/>
    <mergeCell ref="B141:C141"/>
    <mergeCell ref="G141:H141"/>
    <mergeCell ref="B142:C142"/>
    <mergeCell ref="G142:H142"/>
    <mergeCell ref="B133:C133"/>
    <mergeCell ref="F133:F136"/>
    <mergeCell ref="G133:H133"/>
    <mergeCell ref="B134:C134"/>
    <mergeCell ref="G134:H134"/>
    <mergeCell ref="B135:C135"/>
    <mergeCell ref="G135:H135"/>
    <mergeCell ref="B136:C136"/>
    <mergeCell ref="G136:H136"/>
    <mergeCell ref="B127:C127"/>
    <mergeCell ref="F127:F130"/>
    <mergeCell ref="B344:C344"/>
    <mergeCell ref="G344:H344"/>
    <mergeCell ref="B345:C345"/>
    <mergeCell ref="G345:H345"/>
    <mergeCell ref="B346:C346"/>
    <mergeCell ref="G346:H346"/>
    <mergeCell ref="B349:C349"/>
    <mergeCell ref="F349:F352"/>
    <mergeCell ref="G349:H349"/>
    <mergeCell ref="B350:C350"/>
    <mergeCell ref="G350:H350"/>
    <mergeCell ref="A365:F365"/>
    <mergeCell ref="G365:H365"/>
    <mergeCell ref="I365:K365"/>
    <mergeCell ref="B402:F402"/>
    <mergeCell ref="G402:K402"/>
    <mergeCell ref="B367:C367"/>
    <mergeCell ref="F367:F370"/>
    <mergeCell ref="G367:H367"/>
    <mergeCell ref="B368:C368"/>
    <mergeCell ref="G368:H368"/>
    <mergeCell ref="B369:C369"/>
    <mergeCell ref="G369:H369"/>
    <mergeCell ref="B370:C370"/>
    <mergeCell ref="G370:H370"/>
    <mergeCell ref="I377:K377"/>
    <mergeCell ref="I383:K383"/>
    <mergeCell ref="A389:F389"/>
    <mergeCell ref="G389:H389"/>
    <mergeCell ref="I389:K389"/>
    <mergeCell ref="A395:F395"/>
    <mergeCell ref="G395:H395"/>
    <mergeCell ref="G352:H352"/>
    <mergeCell ref="B355:C355"/>
    <mergeCell ref="F355:F358"/>
    <mergeCell ref="G355:H355"/>
    <mergeCell ref="I299:K299"/>
    <mergeCell ref="I305:K305"/>
    <mergeCell ref="B318:F318"/>
    <mergeCell ref="G318:K318"/>
    <mergeCell ref="B324:F324"/>
    <mergeCell ref="G324:K324"/>
    <mergeCell ref="B330:F330"/>
    <mergeCell ref="G330:K330"/>
    <mergeCell ref="B336:F336"/>
    <mergeCell ref="G336:K336"/>
    <mergeCell ref="B313:C313"/>
    <mergeCell ref="F313:F316"/>
    <mergeCell ref="G313:H313"/>
    <mergeCell ref="B314:C314"/>
    <mergeCell ref="G314:H314"/>
    <mergeCell ref="B315:C315"/>
    <mergeCell ref="G315:H315"/>
    <mergeCell ref="B316:C316"/>
    <mergeCell ref="G316:H316"/>
    <mergeCell ref="B319:C319"/>
    <mergeCell ref="F319:F322"/>
    <mergeCell ref="B343:C343"/>
    <mergeCell ref="F343:F346"/>
    <mergeCell ref="G343:H343"/>
    <mergeCell ref="B333:C333"/>
    <mergeCell ref="G333:H333"/>
    <mergeCell ref="B334:C334"/>
    <mergeCell ref="G334:H334"/>
    <mergeCell ref="B321:C321"/>
    <mergeCell ref="G321:H321"/>
    <mergeCell ref="B322:C322"/>
    <mergeCell ref="G322:H322"/>
    <mergeCell ref="B261:C261"/>
    <mergeCell ref="G261:H261"/>
    <mergeCell ref="B262:C262"/>
    <mergeCell ref="G262:H262"/>
    <mergeCell ref="G247:H247"/>
    <mergeCell ref="B248:C248"/>
    <mergeCell ref="G248:H248"/>
    <mergeCell ref="B249:C249"/>
    <mergeCell ref="G249:H249"/>
    <mergeCell ref="B300:F300"/>
    <mergeCell ref="G300:K300"/>
    <mergeCell ref="B306:F306"/>
    <mergeCell ref="G306:K306"/>
    <mergeCell ref="B277:C277"/>
    <mergeCell ref="F277:F280"/>
    <mergeCell ref="G277:H277"/>
    <mergeCell ref="B278:C278"/>
    <mergeCell ref="G278:H278"/>
    <mergeCell ref="B279:C279"/>
    <mergeCell ref="G279:H279"/>
    <mergeCell ref="B280:C280"/>
    <mergeCell ref="G280:H280"/>
    <mergeCell ref="B283:C283"/>
    <mergeCell ref="F283:F286"/>
    <mergeCell ref="A299:F299"/>
    <mergeCell ref="G299:H299"/>
    <mergeCell ref="G253:H253"/>
    <mergeCell ref="B254:C254"/>
    <mergeCell ref="G241:H241"/>
    <mergeCell ref="B242:C242"/>
    <mergeCell ref="G242:H242"/>
    <mergeCell ref="B243:C243"/>
    <mergeCell ref="G243:H243"/>
    <mergeCell ref="B244:C244"/>
    <mergeCell ref="G244:H244"/>
    <mergeCell ref="B247:C247"/>
    <mergeCell ref="F247:F250"/>
    <mergeCell ref="B236:C236"/>
    <mergeCell ref="G236:H236"/>
    <mergeCell ref="B237:C237"/>
    <mergeCell ref="G237:H237"/>
    <mergeCell ref="B238:C238"/>
    <mergeCell ref="G238:H238"/>
    <mergeCell ref="B250:C250"/>
    <mergeCell ref="G250:H250"/>
    <mergeCell ref="F289:F292"/>
    <mergeCell ref="B204:F204"/>
    <mergeCell ref="G204:K204"/>
    <mergeCell ref="B210:F210"/>
    <mergeCell ref="G210:K210"/>
    <mergeCell ref="B222:F222"/>
    <mergeCell ref="G222:K222"/>
    <mergeCell ref="B228:F228"/>
    <mergeCell ref="G228:K228"/>
    <mergeCell ref="F205:F208"/>
    <mergeCell ref="B206:C206"/>
    <mergeCell ref="G206:H206"/>
    <mergeCell ref="B211:C211"/>
    <mergeCell ref="F211:F214"/>
    <mergeCell ref="G211:H211"/>
    <mergeCell ref="F217:F220"/>
    <mergeCell ref="B220:C220"/>
    <mergeCell ref="G220:H220"/>
    <mergeCell ref="F223:F226"/>
    <mergeCell ref="B225:C225"/>
    <mergeCell ref="G225:H225"/>
    <mergeCell ref="A209:F209"/>
    <mergeCell ref="I209:K209"/>
    <mergeCell ref="G215:H215"/>
    <mergeCell ref="I215:K215"/>
    <mergeCell ref="B214:C214"/>
    <mergeCell ref="G214:H214"/>
    <mergeCell ref="B235:C235"/>
    <mergeCell ref="F235:F238"/>
    <mergeCell ref="G235:H235"/>
    <mergeCell ref="B241:C241"/>
    <mergeCell ref="F241:F244"/>
    <mergeCell ref="G219:H219"/>
    <mergeCell ref="A111:F111"/>
    <mergeCell ref="G111:K111"/>
    <mergeCell ref="A426:F426"/>
    <mergeCell ref="G426:K426"/>
    <mergeCell ref="B424:C424"/>
    <mergeCell ref="G424:H424"/>
    <mergeCell ref="F421:F424"/>
    <mergeCell ref="B120:F120"/>
    <mergeCell ref="G120:K120"/>
    <mergeCell ref="B126:F126"/>
    <mergeCell ref="G126:K126"/>
    <mergeCell ref="B132:F132"/>
    <mergeCell ref="G132:K132"/>
    <mergeCell ref="B138:F138"/>
    <mergeCell ref="G138:K138"/>
    <mergeCell ref="B150:F150"/>
    <mergeCell ref="G150:K150"/>
    <mergeCell ref="B156:F156"/>
    <mergeCell ref="G156:K156"/>
    <mergeCell ref="B162:F162"/>
    <mergeCell ref="G162:K162"/>
    <mergeCell ref="B174:F174"/>
    <mergeCell ref="B195:C195"/>
    <mergeCell ref="G195:H195"/>
    <mergeCell ref="B171:C171"/>
    <mergeCell ref="G171:H171"/>
    <mergeCell ref="G254:H254"/>
    <mergeCell ref="B255:C255"/>
    <mergeCell ref="G255:H255"/>
    <mergeCell ref="B256:C256"/>
    <mergeCell ref="G256:H256"/>
    <mergeCell ref="B181:C181"/>
    <mergeCell ref="G181:H181"/>
    <mergeCell ref="B183:C183"/>
    <mergeCell ref="G183:H183"/>
    <mergeCell ref="B184:C184"/>
    <mergeCell ref="G184:H184"/>
    <mergeCell ref="B110:C110"/>
    <mergeCell ref="G110:H110"/>
    <mergeCell ref="B105:C105"/>
    <mergeCell ref="G105:H105"/>
    <mergeCell ref="B106:C106"/>
    <mergeCell ref="G106:H106"/>
    <mergeCell ref="B107:C107"/>
    <mergeCell ref="G107:H107"/>
    <mergeCell ref="B108:C108"/>
    <mergeCell ref="G108:H108"/>
    <mergeCell ref="B109:C109"/>
    <mergeCell ref="G109:H109"/>
    <mergeCell ref="B170:C170"/>
    <mergeCell ref="G170:H170"/>
    <mergeCell ref="G130:H130"/>
    <mergeCell ref="F115:F118"/>
    <mergeCell ref="B116:C116"/>
    <mergeCell ref="G116:H116"/>
    <mergeCell ref="B117:C117"/>
    <mergeCell ref="G117:H117"/>
    <mergeCell ref="B118:C118"/>
    <mergeCell ref="G118:H118"/>
    <mergeCell ref="B121:C121"/>
    <mergeCell ref="F121:F124"/>
    <mergeCell ref="G121:H121"/>
    <mergeCell ref="B122:C122"/>
    <mergeCell ref="B100:C100"/>
    <mergeCell ref="G100:H100"/>
    <mergeCell ref="B101:C101"/>
    <mergeCell ref="G101:H101"/>
    <mergeCell ref="B102:C102"/>
    <mergeCell ref="G102:H102"/>
    <mergeCell ref="B103:C103"/>
    <mergeCell ref="G103:H103"/>
    <mergeCell ref="B104:C104"/>
    <mergeCell ref="G104:H104"/>
    <mergeCell ref="B95:C95"/>
    <mergeCell ref="G95:H95"/>
    <mergeCell ref="B96:C96"/>
    <mergeCell ref="G96:H96"/>
    <mergeCell ref="B97:C97"/>
    <mergeCell ref="G97:H97"/>
    <mergeCell ref="B98:C98"/>
    <mergeCell ref="G98:H98"/>
    <mergeCell ref="B99:C99"/>
    <mergeCell ref="G99:H99"/>
    <mergeCell ref="B90:C90"/>
    <mergeCell ref="G90:H90"/>
    <mergeCell ref="B91:C91"/>
    <mergeCell ref="G91:H91"/>
    <mergeCell ref="B92:C92"/>
    <mergeCell ref="G92:H92"/>
    <mergeCell ref="B93:C93"/>
    <mergeCell ref="G93:H93"/>
    <mergeCell ref="B94:C94"/>
    <mergeCell ref="G94:H94"/>
    <mergeCell ref="B85:C85"/>
    <mergeCell ref="G85:H85"/>
    <mergeCell ref="B86:C86"/>
    <mergeCell ref="G86:H86"/>
    <mergeCell ref="B87:C87"/>
    <mergeCell ref="G87:H87"/>
    <mergeCell ref="B88:C88"/>
    <mergeCell ref="G88:H88"/>
    <mergeCell ref="B89:C89"/>
    <mergeCell ref="G89:H89"/>
    <mergeCell ref="B52:C52"/>
    <mergeCell ref="G52:H52"/>
    <mergeCell ref="A53:F53"/>
    <mergeCell ref="G53:K53"/>
    <mergeCell ref="B71:C71"/>
    <mergeCell ref="G71:H71"/>
    <mergeCell ref="G57:H57"/>
    <mergeCell ref="B45:C45"/>
    <mergeCell ref="G45:H45"/>
    <mergeCell ref="B46:C46"/>
    <mergeCell ref="G46:H46"/>
    <mergeCell ref="B47:C47"/>
    <mergeCell ref="G47:H47"/>
    <mergeCell ref="B48:C48"/>
    <mergeCell ref="G48:H48"/>
    <mergeCell ref="B49:C49"/>
    <mergeCell ref="G49:H49"/>
    <mergeCell ref="B42:C42"/>
    <mergeCell ref="G42:H42"/>
    <mergeCell ref="B43:C43"/>
    <mergeCell ref="G43:H43"/>
    <mergeCell ref="B44:C44"/>
    <mergeCell ref="G44:H44"/>
    <mergeCell ref="G208:H208"/>
    <mergeCell ref="B35:C35"/>
    <mergeCell ref="G35:H35"/>
    <mergeCell ref="B36:C36"/>
    <mergeCell ref="G36:H36"/>
    <mergeCell ref="B37:C37"/>
    <mergeCell ref="G37:H37"/>
    <mergeCell ref="B38:C38"/>
    <mergeCell ref="G38:H38"/>
    <mergeCell ref="B39:C39"/>
    <mergeCell ref="G39:H39"/>
    <mergeCell ref="B60:C60"/>
    <mergeCell ref="B207:C207"/>
    <mergeCell ref="G207:H207"/>
    <mergeCell ref="B208:C208"/>
    <mergeCell ref="B61:C61"/>
    <mergeCell ref="G61:H61"/>
    <mergeCell ref="B62:C62"/>
    <mergeCell ref="G62:H62"/>
    <mergeCell ref="G80:H80"/>
    <mergeCell ref="B81:C81"/>
    <mergeCell ref="G81:H81"/>
    <mergeCell ref="B50:C50"/>
    <mergeCell ref="G50:H50"/>
    <mergeCell ref="B51:C51"/>
    <mergeCell ref="G51:H51"/>
    <mergeCell ref="G9:H9"/>
    <mergeCell ref="B10:C10"/>
    <mergeCell ref="G10:H10"/>
    <mergeCell ref="B11:C11"/>
    <mergeCell ref="G11:H11"/>
    <mergeCell ref="B12:C12"/>
    <mergeCell ref="G12:H12"/>
    <mergeCell ref="B13:C13"/>
    <mergeCell ref="B14:C14"/>
    <mergeCell ref="G14:H14"/>
    <mergeCell ref="B15:C15"/>
    <mergeCell ref="G15:H15"/>
    <mergeCell ref="B22:C22"/>
    <mergeCell ref="G22:H22"/>
    <mergeCell ref="B19:C19"/>
    <mergeCell ref="B40:C40"/>
    <mergeCell ref="G40:H40"/>
    <mergeCell ref="B72:C72"/>
    <mergeCell ref="G72:H72"/>
    <mergeCell ref="B73:C73"/>
    <mergeCell ref="G73:H73"/>
    <mergeCell ref="B74:C74"/>
    <mergeCell ref="G74:H74"/>
    <mergeCell ref="B75:C75"/>
    <mergeCell ref="G75:H75"/>
    <mergeCell ref="B76:C76"/>
    <mergeCell ref="G76:H76"/>
    <mergeCell ref="B77:C77"/>
    <mergeCell ref="G77:H77"/>
    <mergeCell ref="B78:C78"/>
    <mergeCell ref="G78:H78"/>
    <mergeCell ref="B205:C205"/>
    <mergeCell ref="G205:H205"/>
    <mergeCell ref="B7:C7"/>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H479:K479"/>
    <mergeCell ref="A475:C475"/>
    <mergeCell ref="D475:F475"/>
    <mergeCell ref="H474:K474"/>
    <mergeCell ref="H475:K475"/>
    <mergeCell ref="A474:C474"/>
    <mergeCell ref="H481:K481"/>
    <mergeCell ref="H482:K482"/>
    <mergeCell ref="H477:K477"/>
    <mergeCell ref="A477:F477"/>
    <mergeCell ref="H480:K480"/>
    <mergeCell ref="G216:K216"/>
    <mergeCell ref="B216:F216"/>
    <mergeCell ref="B240:F240"/>
    <mergeCell ref="G240:K240"/>
    <mergeCell ref="B264:F264"/>
    <mergeCell ref="B360:F360"/>
    <mergeCell ref="G360:K360"/>
    <mergeCell ref="G232:H232"/>
    <mergeCell ref="F229:F232"/>
    <mergeCell ref="B230:C230"/>
    <mergeCell ref="G230:H230"/>
    <mergeCell ref="B234:F234"/>
    <mergeCell ref="G234:K234"/>
    <mergeCell ref="B246:F246"/>
    <mergeCell ref="G246:K246"/>
    <mergeCell ref="B252:F252"/>
    <mergeCell ref="G252:K252"/>
    <mergeCell ref="B258:F258"/>
    <mergeCell ref="G258:K258"/>
    <mergeCell ref="B270:F270"/>
    <mergeCell ref="G270:K270"/>
    <mergeCell ref="A476:C476"/>
    <mergeCell ref="D476:F476"/>
    <mergeCell ref="H476:K476"/>
    <mergeCell ref="D472:F472"/>
    <mergeCell ref="H472:K472"/>
    <mergeCell ref="H473:K473"/>
    <mergeCell ref="A472:C472"/>
    <mergeCell ref="A473:C473"/>
    <mergeCell ref="D473:F473"/>
    <mergeCell ref="A471:F471"/>
    <mergeCell ref="G471:K471"/>
    <mergeCell ref="G70:H70"/>
    <mergeCell ref="B421:C421"/>
    <mergeCell ref="G421:H421"/>
    <mergeCell ref="B422:C422"/>
    <mergeCell ref="G422:H422"/>
    <mergeCell ref="B423:C423"/>
    <mergeCell ref="G423:H423"/>
    <mergeCell ref="G176:H176"/>
    <mergeCell ref="B420:F420"/>
    <mergeCell ref="G420:K420"/>
    <mergeCell ref="G264:K264"/>
    <mergeCell ref="B288:F288"/>
    <mergeCell ref="G288:K288"/>
    <mergeCell ref="A112:K112"/>
    <mergeCell ref="B113:C113"/>
    <mergeCell ref="G113:H113"/>
    <mergeCell ref="G114:K114"/>
    <mergeCell ref="B114:F114"/>
    <mergeCell ref="B79:C79"/>
    <mergeCell ref="G79:H79"/>
    <mergeCell ref="B80:C80"/>
    <mergeCell ref="G19:H19"/>
    <mergeCell ref="B20:C20"/>
    <mergeCell ref="G20:H20"/>
    <mergeCell ref="B21:C21"/>
    <mergeCell ref="G60:H60"/>
    <mergeCell ref="G66:H66"/>
    <mergeCell ref="G67:H67"/>
    <mergeCell ref="G68:H68"/>
    <mergeCell ref="G63:H63"/>
    <mergeCell ref="G64:H64"/>
    <mergeCell ref="G65:H65"/>
    <mergeCell ref="B69:C69"/>
    <mergeCell ref="G69:H69"/>
    <mergeCell ref="B70:C70"/>
    <mergeCell ref="B23:C23"/>
    <mergeCell ref="B56:C56"/>
    <mergeCell ref="B57:C57"/>
    <mergeCell ref="G33:H33"/>
    <mergeCell ref="B32:C32"/>
    <mergeCell ref="G32:H32"/>
    <mergeCell ref="B33:C33"/>
    <mergeCell ref="B34:C34"/>
    <mergeCell ref="G34:H34"/>
    <mergeCell ref="B65:C65"/>
    <mergeCell ref="B64:C64"/>
    <mergeCell ref="B63:C63"/>
    <mergeCell ref="B68:C68"/>
    <mergeCell ref="B67:C67"/>
    <mergeCell ref="B66:C66"/>
    <mergeCell ref="G31:H31"/>
    <mergeCell ref="B41:C41"/>
    <mergeCell ref="G41:H41"/>
    <mergeCell ref="D1:J1"/>
    <mergeCell ref="D2:J2"/>
    <mergeCell ref="A1:C2"/>
    <mergeCell ref="G7:H7"/>
    <mergeCell ref="G23:H23"/>
    <mergeCell ref="A3:F3"/>
    <mergeCell ref="G4:H4"/>
    <mergeCell ref="G59:H59"/>
    <mergeCell ref="G3:K3"/>
    <mergeCell ref="B6:C6"/>
    <mergeCell ref="B59:C59"/>
    <mergeCell ref="B55:C55"/>
    <mergeCell ref="G55:H55"/>
    <mergeCell ref="G56:H56"/>
    <mergeCell ref="K1:K2"/>
    <mergeCell ref="A5:K5"/>
    <mergeCell ref="B4:C4"/>
    <mergeCell ref="B16:C16"/>
    <mergeCell ref="G16:H16"/>
    <mergeCell ref="B17:C17"/>
    <mergeCell ref="G17:H17"/>
    <mergeCell ref="B18:C18"/>
    <mergeCell ref="G18:H18"/>
    <mergeCell ref="G13:H13"/>
    <mergeCell ref="G21:H21"/>
    <mergeCell ref="G6:H6"/>
    <mergeCell ref="A54:K54"/>
    <mergeCell ref="G58:H58"/>
    <mergeCell ref="B58:C58"/>
    <mergeCell ref="B8:C8"/>
    <mergeCell ref="G8:H8"/>
    <mergeCell ref="B9:C9"/>
    <mergeCell ref="B82:C82"/>
    <mergeCell ref="G82:H82"/>
    <mergeCell ref="B83:C83"/>
    <mergeCell ref="G83:H83"/>
    <mergeCell ref="B84:C84"/>
    <mergeCell ref="G84:H84"/>
    <mergeCell ref="B192:F192"/>
    <mergeCell ref="G192:K192"/>
    <mergeCell ref="B144:F144"/>
    <mergeCell ref="G144:K144"/>
    <mergeCell ref="B168:F168"/>
    <mergeCell ref="G168:K168"/>
    <mergeCell ref="G174:K174"/>
    <mergeCell ref="B180:F180"/>
    <mergeCell ref="G180:K180"/>
    <mergeCell ref="B186:F186"/>
    <mergeCell ref="G186:K186"/>
    <mergeCell ref="B145:C145"/>
    <mergeCell ref="B159:C159"/>
    <mergeCell ref="G159:H159"/>
    <mergeCell ref="B160:C160"/>
    <mergeCell ref="G160:H160"/>
    <mergeCell ref="B178:C178"/>
    <mergeCell ref="G178:H178"/>
    <mergeCell ref="B164:C164"/>
    <mergeCell ref="G164:H164"/>
    <mergeCell ref="B165:C165"/>
    <mergeCell ref="G165:H165"/>
    <mergeCell ref="B166:C166"/>
    <mergeCell ref="G166:H166"/>
    <mergeCell ref="B169:C169"/>
    <mergeCell ref="G169:H169"/>
    <mergeCell ref="B372:F372"/>
    <mergeCell ref="G372:K372"/>
    <mergeCell ref="B396:F396"/>
    <mergeCell ref="G396:K396"/>
    <mergeCell ref="B188:C188"/>
    <mergeCell ref="G188:H188"/>
    <mergeCell ref="B189:C189"/>
    <mergeCell ref="G189:H189"/>
    <mergeCell ref="B190:C190"/>
    <mergeCell ref="G190:H190"/>
    <mergeCell ref="B223:C223"/>
    <mergeCell ref="G223:H223"/>
    <mergeCell ref="B224:C224"/>
    <mergeCell ref="G224:H224"/>
    <mergeCell ref="B226:C226"/>
    <mergeCell ref="G226:H226"/>
    <mergeCell ref="G209:H209"/>
    <mergeCell ref="B229:C229"/>
    <mergeCell ref="G229:H229"/>
    <mergeCell ref="B231:C231"/>
    <mergeCell ref="G231:H231"/>
    <mergeCell ref="B232:C232"/>
    <mergeCell ref="A215:F215"/>
    <mergeCell ref="B212:C212"/>
    <mergeCell ref="G212:H212"/>
    <mergeCell ref="B213:C213"/>
    <mergeCell ref="G213:H213"/>
    <mergeCell ref="B217:C217"/>
    <mergeCell ref="G217:H217"/>
    <mergeCell ref="B218:C218"/>
    <mergeCell ref="G218:H218"/>
    <mergeCell ref="B219:C219"/>
    <mergeCell ref="A427:K427"/>
    <mergeCell ref="B428:C428"/>
    <mergeCell ref="G428:H428"/>
    <mergeCell ref="B429:F429"/>
    <mergeCell ref="G429:K429"/>
    <mergeCell ref="B430:C430"/>
    <mergeCell ref="F430:F433"/>
    <mergeCell ref="G430:H430"/>
    <mergeCell ref="B431:C431"/>
    <mergeCell ref="G431:H431"/>
    <mergeCell ref="B432:C432"/>
    <mergeCell ref="G432:H432"/>
    <mergeCell ref="B433:C433"/>
    <mergeCell ref="G433:H433"/>
    <mergeCell ref="A434:F434"/>
    <mergeCell ref="G434:H434"/>
    <mergeCell ref="I434:K434"/>
    <mergeCell ref="B435:F435"/>
    <mergeCell ref="G435:K435"/>
    <mergeCell ref="B436:C436"/>
    <mergeCell ref="F436:F439"/>
    <mergeCell ref="G436:H436"/>
    <mergeCell ref="B437:C437"/>
    <mergeCell ref="G437:H437"/>
    <mergeCell ref="B438:C438"/>
    <mergeCell ref="G438:H438"/>
    <mergeCell ref="B439:C439"/>
    <mergeCell ref="G439:H439"/>
    <mergeCell ref="A440:F440"/>
    <mergeCell ref="G440:H440"/>
    <mergeCell ref="I440:K440"/>
    <mergeCell ref="B441:F441"/>
    <mergeCell ref="G441:K441"/>
    <mergeCell ref="B442:C442"/>
    <mergeCell ref="F442:F445"/>
    <mergeCell ref="G442:H442"/>
    <mergeCell ref="B443:C443"/>
    <mergeCell ref="G443:H443"/>
    <mergeCell ref="B444:C444"/>
    <mergeCell ref="G444:H444"/>
    <mergeCell ref="B445:C445"/>
    <mergeCell ref="G445:H445"/>
    <mergeCell ref="A466:F466"/>
    <mergeCell ref="G466:K466"/>
    <mergeCell ref="A467:K467"/>
    <mergeCell ref="B468:C468"/>
    <mergeCell ref="G468:H468"/>
    <mergeCell ref="B469:C469"/>
    <mergeCell ref="G469:H469"/>
    <mergeCell ref="A470:F470"/>
    <mergeCell ref="G470:K470"/>
    <mergeCell ref="A446:F446"/>
    <mergeCell ref="G446:H446"/>
    <mergeCell ref="I446:K446"/>
    <mergeCell ref="A459:F459"/>
    <mergeCell ref="G459:K459"/>
    <mergeCell ref="A460:K460"/>
    <mergeCell ref="B461:C461"/>
    <mergeCell ref="G461:H461"/>
    <mergeCell ref="B462:C462"/>
    <mergeCell ref="G462:H462"/>
    <mergeCell ref="B463:C463"/>
    <mergeCell ref="G463:H463"/>
    <mergeCell ref="B464:C464"/>
    <mergeCell ref="G464:H464"/>
    <mergeCell ref="B465:C465"/>
    <mergeCell ref="G465:H465"/>
    <mergeCell ref="A452:F452"/>
    <mergeCell ref="G452:H452"/>
    <mergeCell ref="I452:K452"/>
    <mergeCell ref="B447:F447"/>
    <mergeCell ref="G447:K447"/>
    <mergeCell ref="B453:F453"/>
    <mergeCell ref="G453:K453"/>
  </mergeCells>
  <phoneticPr fontId="16" type="noConversion"/>
  <pageMargins left="0.70866141732283472" right="0.70866141732283472" top="0.74803149606299213" bottom="0.74803149606299213" header="0.31496062992125984" footer="0.31496062992125984"/>
  <pageSetup paperSize="9" scale="41" fitToHeight="0" orientation="landscape" r:id="rId1"/>
  <headerFooter>
    <oddFooter>&amp;LAnnex Додаток A.2&amp;C&amp;P&amp;R&amp;N</oddFooter>
  </headerFooter>
  <rowBreaks count="2" manualBreakCount="2">
    <brk id="53" max="16383" man="1"/>
    <brk id="111"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8" ma:contentTypeDescription="Create a new document." ma:contentTypeScope="" ma:versionID="ae0c9097304d0190965c2c6b4571ff9b">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11c130d47a50ff74127ddab2ef22ac08"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ADescription xmlns="9e677591-4aa0-49b9-978f-54d3ba98dcbe" xsi:nil="true"/>
    <TaxCatchAll xmlns="9c3c388d-75c3-4bd4-a1c1-738524316511" xsi:nil="true"/>
    <lcf76f155ced4ddcb4097134ff3c332f xmlns="9e677591-4aa0-49b9-978f-54d3ba98dcbe">
      <Terms xmlns="http://schemas.microsoft.com/office/infopath/2007/PartnerControls"/>
    </lcf76f155ced4ddcb4097134ff3c332f>
    <ContractorName xmlns="9e677591-4aa0-49b9-978f-54d3ba98dcbe" xsi:nil="true"/>
    <PAstatus xmlns="9e677591-4aa0-49b9-978f-54d3ba98dcb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5588F5E-716B-445C-83CC-9730DF62C9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677591-4aa0-49b9-978f-54d3ba98dcbe"/>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D7E2B81-AEF8-44DF-A330-E2FB22C50AFF}">
  <ds:schemaRefs>
    <ds:schemaRef ds:uri="http://schemas.microsoft.com/office/2006/metadata/properties"/>
    <ds:schemaRef ds:uri="http://schemas.microsoft.com/office/infopath/2007/PartnerControls"/>
    <ds:schemaRef ds:uri="9e677591-4aa0-49b9-978f-54d3ba98dcbe"/>
    <ds:schemaRef ds:uri="9c3c388d-75c3-4bd4-a1c1-738524316511"/>
  </ds:schemaRefs>
</ds:datastoreItem>
</file>

<file path=customXml/itemProps3.xml><?xml version="1.0" encoding="utf-8"?>
<ds:datastoreItem xmlns:ds="http://schemas.openxmlformats.org/officeDocument/2006/customXml" ds:itemID="{214C3634-A6E4-4D83-8F5E-A6303C6D0EC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Annex_Додаток А.2</vt:lpstr>
      <vt:lpstr>'Annex_Додаток А.2'!Print_Titles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Mariia Brahina</cp:lastModifiedBy>
  <cp:revision/>
  <dcterms:created xsi:type="dcterms:W3CDTF">2018-12-06T15:18:10Z</dcterms:created>
  <dcterms:modified xsi:type="dcterms:W3CDTF">2025-02-28T08:17:03Z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ies>
</file>